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Data\sevcovicovav\Documents\Texty\Materiály MO na vládu\2017\Dlhodobý plán rozvoja do 2030\"/>
    </mc:Choice>
  </mc:AlternateContent>
  <bookViews>
    <workbookView xWindow="0" yWindow="0" windowWidth="15480" windowHeight="9615"/>
  </bookViews>
  <sheets>
    <sheet name="Vyzbrojovanie  v mil € spolu" sheetId="9" r:id="rId1"/>
  </sheets>
  <definedNames>
    <definedName name="_xlnm._FilterDatabase" localSheetId="0" hidden="1">'Vyzbrojovanie  v mil € spolu'!$E$1:$L$5</definedName>
    <definedName name="aaa">#REF!</definedName>
    <definedName name="asd">#REF!</definedName>
    <definedName name="DF_GRID_1" localSheetId="0">#REF!</definedName>
    <definedName name="DF_GRID_1">#REF!</definedName>
    <definedName name="DF_NAVPANEL_13" localSheetId="0">#REF!</definedName>
    <definedName name="DF_NAVPANEL_13">#REF!</definedName>
    <definedName name="DF_NAVPANEL_18" localSheetId="0">#REF!</definedName>
    <definedName name="DF_NAVPANEL_18">#REF!</definedName>
    <definedName name="_xlnm.Print_Titles" localSheetId="0">'Vyzbrojovanie  v mil € spolu'!$6:$7</definedName>
    <definedName name="_xlnm.Print_Area" localSheetId="0">'Vyzbrojovanie  v mil € spolu'!$C$6:$S$145</definedName>
    <definedName name="Pokus" localSheetId="0">#REF!</definedName>
    <definedName name="Pokus">#REF!</definedName>
    <definedName name="Pokus3" localSheetId="0">#REF!</definedName>
    <definedName name="Pokus3">#REF!</definedName>
    <definedName name="Pokus4" localSheetId="0">#REF!</definedName>
    <definedName name="Pokus4">#REF!</definedName>
    <definedName name="Pokus5" localSheetId="0">#REF!</definedName>
    <definedName name="Pokus5">#REF!</definedName>
    <definedName name="Pokus6">#REF!</definedName>
    <definedName name="SAPBEXhrIndnt" hidden="1">"Wide"</definedName>
    <definedName name="SAPsysID" hidden="1">"708C5W7SBKP804JT78WJ0JNKI"</definedName>
    <definedName name="SAPwbID" hidden="1">"ARS"</definedName>
    <definedName name="wefr" localSheetId="0">#REF!</definedName>
    <definedName name="wefr">#REF!</definedName>
  </definedNames>
  <calcPr calcId="152511"/>
</workbook>
</file>

<file path=xl/calcChain.xml><?xml version="1.0" encoding="utf-8"?>
<calcChain xmlns="http://schemas.openxmlformats.org/spreadsheetml/2006/main">
  <c r="L2" i="9" l="1"/>
  <c r="L4" i="9" s="1"/>
  <c r="K2" i="9"/>
  <c r="K4" i="9" s="1"/>
  <c r="J2" i="9"/>
  <c r="J4" i="9" s="1"/>
  <c r="I2" i="9"/>
  <c r="I4" i="9" s="1"/>
  <c r="H2" i="9"/>
  <c r="H4" i="9" s="1"/>
  <c r="G2" i="9"/>
  <c r="G4" i="9" s="1"/>
  <c r="L1" i="9"/>
  <c r="L5" i="9" s="1"/>
  <c r="K1" i="9"/>
  <c r="K5" i="9" s="1"/>
  <c r="J1" i="9"/>
  <c r="I1" i="9"/>
  <c r="H1" i="9"/>
  <c r="G1" i="9"/>
  <c r="G5" i="9" l="1"/>
  <c r="H5" i="9"/>
  <c r="I5" i="9"/>
  <c r="J5" i="9"/>
</calcChain>
</file>

<file path=xl/sharedStrings.xml><?xml version="1.0" encoding="utf-8"?>
<sst xmlns="http://schemas.openxmlformats.org/spreadsheetml/2006/main" count="270" uniqueCount="155">
  <si>
    <t>KS</t>
  </si>
  <si>
    <t>Viacúčelové vrtuľníky</t>
  </si>
  <si>
    <t>VISU-Vojenský informačný systém o území</t>
  </si>
  <si>
    <t>Legenda: Finančné zdroje pridelené vládou</t>
  </si>
  <si>
    <t xml:space="preserve"> VTM a KIS</t>
  </si>
  <si>
    <t>Protiteroristický balíček</t>
  </si>
  <si>
    <t>VTM</t>
  </si>
  <si>
    <t>Protivzdušná obrana</t>
  </si>
  <si>
    <t>KIS</t>
  </si>
  <si>
    <t>Mechanizovaná brigáda</t>
  </si>
  <si>
    <t>spolu</t>
  </si>
  <si>
    <t>Názov projektu</t>
  </si>
  <si>
    <t>Kontajnerová dielňa typ A/B/C/E</t>
  </si>
  <si>
    <t>Komunikačný systém vzduš. síl VCS 3020</t>
  </si>
  <si>
    <t>Kybernetická bezpečnosť</t>
  </si>
  <si>
    <t>ZMENY na nyvýšený limit</t>
  </si>
  <si>
    <t xml:space="preserve">Automobil nákladný terénny stredný </t>
  </si>
  <si>
    <t>0950507</t>
  </si>
  <si>
    <t>0950508</t>
  </si>
  <si>
    <t xml:space="preserve">Automobil nákladný terénny ťažký </t>
  </si>
  <si>
    <t>0950509</t>
  </si>
  <si>
    <t>0950513</t>
  </si>
  <si>
    <t>0950515</t>
  </si>
  <si>
    <t>0950516</t>
  </si>
  <si>
    <t>0950517</t>
  </si>
  <si>
    <t xml:space="preserve"> Modernizácia dielenských prostr. OS SR </t>
  </si>
  <si>
    <t>4</t>
  </si>
  <si>
    <t xml:space="preserve">Malý terénny automobil  </t>
  </si>
  <si>
    <t>5</t>
  </si>
  <si>
    <t>6</t>
  </si>
  <si>
    <t>7</t>
  </si>
  <si>
    <t>8</t>
  </si>
  <si>
    <t>0950529</t>
  </si>
  <si>
    <t>0950530</t>
  </si>
  <si>
    <t xml:space="preserve">Modernizácia BVP </t>
  </si>
  <si>
    <t>0950531</t>
  </si>
  <si>
    <t>10</t>
  </si>
  <si>
    <t>Rádiolokátor 3D – stredný dosah</t>
  </si>
  <si>
    <t>0950532</t>
  </si>
  <si>
    <t>11</t>
  </si>
  <si>
    <t>12</t>
  </si>
  <si>
    <t>0950533</t>
  </si>
  <si>
    <t>0950534</t>
  </si>
  <si>
    <t>0950538</t>
  </si>
  <si>
    <t>0950539</t>
  </si>
  <si>
    <t>0950541</t>
  </si>
  <si>
    <t>0950535</t>
  </si>
  <si>
    <t>13</t>
  </si>
  <si>
    <t>14</t>
  </si>
  <si>
    <t>15</t>
  </si>
  <si>
    <t xml:space="preserve">0950537 </t>
  </si>
  <si>
    <t>Rádiolokátor prehľadový letiskový</t>
  </si>
  <si>
    <t>16</t>
  </si>
  <si>
    <t>Viacúčelové taktické lietadlá</t>
  </si>
  <si>
    <t xml:space="preserve">0950540 </t>
  </si>
  <si>
    <t>18</t>
  </si>
  <si>
    <t>PLRK stredný dosah</t>
  </si>
  <si>
    <t>19</t>
  </si>
  <si>
    <t>PLRK malý dosah</t>
  </si>
  <si>
    <t>0950601</t>
  </si>
  <si>
    <t>20</t>
  </si>
  <si>
    <t>Systém stacionárneho komunikačného prostredia</t>
  </si>
  <si>
    <t>Náklady na projekt do roku 2017</t>
  </si>
  <si>
    <t xml:space="preserve">Delostrelecké palebné systémy </t>
  </si>
  <si>
    <t xml:space="preserve">Protitankové systémy </t>
  </si>
  <si>
    <t>Rádiolokátor 3D – malý dosah</t>
  </si>
  <si>
    <t>Výroba/modernizácia</t>
  </si>
  <si>
    <t xml:space="preserve">Pilotné a bezpilotné prostriedky </t>
  </si>
  <si>
    <t>21</t>
  </si>
  <si>
    <t>22</t>
  </si>
  <si>
    <t>23</t>
  </si>
  <si>
    <t>systém</t>
  </si>
  <si>
    <t>Obmena tankovej techniky</t>
  </si>
  <si>
    <t>Uvoľňovacia ženijná technika</t>
  </si>
  <si>
    <t>Ťažká ženijná technika</t>
  </si>
  <si>
    <t>Pásové zdravotnícke vozidlá</t>
  </si>
  <si>
    <t>Príprava projektu</t>
  </si>
  <si>
    <t>Dodávky</t>
  </si>
  <si>
    <t>Systém</t>
  </si>
  <si>
    <t>Aplikačné integračné prostredie pre utajované a neutajované prostredie</t>
  </si>
  <si>
    <t>Systém vysokej dostupnosti dát - Centrálna lokalita</t>
  </si>
  <si>
    <t>Hlavné projekty vyzbrojovania celkom</t>
  </si>
  <si>
    <t>Poľná nemocnica ROLE 2B</t>
  </si>
  <si>
    <t>Zdravotnícka odsunová technika</t>
  </si>
  <si>
    <t>Cvičné lietadlá</t>
  </si>
  <si>
    <t>Výstroj vojaka</t>
  </si>
  <si>
    <t>Komplet radiotechnického prieskumu - obmena</t>
  </si>
  <si>
    <t>SAMOC + GOC</t>
  </si>
  <si>
    <t>ASTRA PVO</t>
  </si>
  <si>
    <t>Rádiolokátor 3D – blízky dosah</t>
  </si>
  <si>
    <t>Ľahké viacúčelové vrtuľníky</t>
  </si>
  <si>
    <t>Kód projektu</t>
  </si>
  <si>
    <t>P1-1</t>
  </si>
  <si>
    <t>P1-2</t>
  </si>
  <si>
    <t>P1-3</t>
  </si>
  <si>
    <t>P1-4</t>
  </si>
  <si>
    <t>P1-5</t>
  </si>
  <si>
    <t>P1-6</t>
  </si>
  <si>
    <t>P1-7</t>
  </si>
  <si>
    <t>P1-8</t>
  </si>
  <si>
    <t>P1-9</t>
  </si>
  <si>
    <t>P1-10</t>
  </si>
  <si>
    <t>P2-1</t>
  </si>
  <si>
    <t>1. Projekty na zvýšenie kvalitatívnych parametrov hlavnej bojovej techniky pozemných síl na zabezpečenie kriticky nedostatkových spôsobilostí mechanizovanej brigády</t>
  </si>
  <si>
    <t>2. Projekty na zvýšenie kvalitatívnych parametrov hlavnej bojovej techniky vzdušných síl</t>
  </si>
  <si>
    <t>P2-2</t>
  </si>
  <si>
    <t>P2-3</t>
  </si>
  <si>
    <t>P2-4</t>
  </si>
  <si>
    <t>P2-5</t>
  </si>
  <si>
    <t>P2-6</t>
  </si>
  <si>
    <t>P2-7</t>
  </si>
  <si>
    <t>P2-8</t>
  </si>
  <si>
    <t>P2-9</t>
  </si>
  <si>
    <t>P2-10</t>
  </si>
  <si>
    <t>P3-1</t>
  </si>
  <si>
    <t>P3-2</t>
  </si>
  <si>
    <t>3. Projekty na dosiahnutie požadovanej úrovne interoperability KIS vrátane zabezpečenia prenosu utajovaných informácií a ochrany a obrany vlastných sietí v kybernetickom priestore</t>
  </si>
  <si>
    <t>P3-3</t>
  </si>
  <si>
    <t>P3-4</t>
  </si>
  <si>
    <t>P3-5</t>
  </si>
  <si>
    <t>P3-6</t>
  </si>
  <si>
    <t>P3-7</t>
  </si>
  <si>
    <t>P3-8</t>
  </si>
  <si>
    <t>P3-9</t>
  </si>
  <si>
    <t>P3-10</t>
  </si>
  <si>
    <t>P3-11</t>
  </si>
  <si>
    <t>P3-12</t>
  </si>
  <si>
    <t>P4-1</t>
  </si>
  <si>
    <t>P4-2</t>
  </si>
  <si>
    <t>P4-3</t>
  </si>
  <si>
    <t>P4-4</t>
  </si>
  <si>
    <t>P4-5</t>
  </si>
  <si>
    <t>P4-6</t>
  </si>
  <si>
    <t>P4-7</t>
  </si>
  <si>
    <t>P4-8</t>
  </si>
  <si>
    <t>P4-9</t>
  </si>
  <si>
    <t>P4-10</t>
  </si>
  <si>
    <t>P4-11</t>
  </si>
  <si>
    <t>P4-12</t>
  </si>
  <si>
    <t>4. Projekty modernizácie/obmeny ďalšej techniky a materiálu v pozemných, vzdušných silách a v silách pre špeciálne operácie, s prihliadnutím na plnenie prijatých záväzkov</t>
  </si>
  <si>
    <t>ks</t>
  </si>
  <si>
    <t>Ʃ</t>
  </si>
  <si>
    <t>Harmonogram realizácie hlavných projektov v oblasti modernizácie VTM a KIS  ( v mil  €)</t>
  </si>
  <si>
    <t>Bojové obrnené vozidlá 8x8</t>
  </si>
  <si>
    <t>Viacúčelové taktické vozidlá 4x4</t>
  </si>
  <si>
    <t>Poľná nemocnica ROLE 2E</t>
  </si>
  <si>
    <t xml:space="preserve">Dopravné lietadlá </t>
  </si>
  <si>
    <t>Mobilný komunikačný systém - MOKYS</t>
  </si>
  <si>
    <t>Bojový komunikačný rádiový systém - BKRS</t>
  </si>
  <si>
    <t>Brigádny systém velenia a riadenia - BSVR</t>
  </si>
  <si>
    <t>LLAPI systém</t>
  </si>
  <si>
    <t>Modernizácia alebo obmena BVP</t>
  </si>
  <si>
    <t>P3-13</t>
  </si>
  <si>
    <t>Projekt MILSEC</t>
  </si>
  <si>
    <t>Príloha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</si>
</sst>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6" x14ac:knownFonts="1">
    <font>
      <sz val="10"/>
      <name val="Arial"/>
    </font>
    <font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sz val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2"/>
      <color rgb="FF9C0006"/>
      <name val="Calibri"/>
      <family val="2"/>
      <charset val="238"/>
      <scheme val="minor"/>
    </font>
    <font>
      <b/>
      <sz val="12"/>
      <color rgb="FFFA7D00"/>
      <name val="Calibri"/>
      <family val="2"/>
      <charset val="238"/>
      <scheme val="minor"/>
    </font>
    <font>
      <i/>
      <sz val="12"/>
      <color rgb="FF7F7F7F"/>
      <name val="Calibri"/>
      <family val="2"/>
      <charset val="238"/>
      <scheme val="minor"/>
    </font>
    <font>
      <sz val="12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rgb="FF3F3F76"/>
      <name val="Calibri"/>
      <family val="2"/>
      <charset val="238"/>
      <scheme val="minor"/>
    </font>
    <font>
      <sz val="12"/>
      <color rgb="FFFA7D00"/>
      <name val="Calibri"/>
      <family val="2"/>
      <charset val="238"/>
      <scheme val="minor"/>
    </font>
    <font>
      <sz val="12"/>
      <color rgb="FF9C65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3F3F3F"/>
      <name val="Calibri"/>
      <family val="2"/>
      <charset val="238"/>
      <scheme val="minor"/>
    </font>
    <font>
      <sz val="18"/>
      <color theme="3"/>
      <name val="Calibri Light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name val="Times New Roman"/>
      <family val="1"/>
      <charset val="238"/>
    </font>
    <font>
      <sz val="14"/>
      <color indexed="57"/>
      <name val="Times New Roman"/>
      <family val="1"/>
      <charset val="238"/>
    </font>
    <font>
      <b/>
      <sz val="14"/>
      <color indexed="30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20"/>
      <color indexed="8"/>
      <name val="Times New Roman"/>
      <family val="1"/>
      <charset val="238"/>
    </font>
    <font>
      <b/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indexed="3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2"/>
      <color theme="0"/>
      <name val="Times New Roman"/>
      <family val="1"/>
      <charset val="238"/>
    </font>
    <font>
      <sz val="12"/>
      <name val="Arial"/>
      <family val="2"/>
      <charset val="238"/>
    </font>
    <font>
      <sz val="12"/>
      <name val="Calibri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Times New Roman"/>
      <family val="1"/>
      <charset val="238"/>
    </font>
  </fonts>
  <fills count="5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dotted">
        <color indexed="64"/>
      </left>
      <right style="hair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9" fillId="39" borderId="0" applyNumberFormat="0" applyBorder="0" applyAlignment="0" applyProtection="0"/>
    <xf numFmtId="0" fontId="10" fillId="40" borderId="5" applyNumberFormat="0" applyAlignment="0" applyProtection="0"/>
    <xf numFmtId="0" fontId="11" fillId="0" borderId="0" applyNumberFormat="0" applyFill="0" applyBorder="0" applyAlignment="0" applyProtection="0"/>
    <xf numFmtId="0" fontId="12" fillId="41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42" borderId="9" applyNumberFormat="0" applyAlignment="0" applyProtection="0"/>
    <xf numFmtId="0" fontId="17" fillId="43" borderId="5" applyNumberFormat="0" applyAlignment="0" applyProtection="0"/>
    <xf numFmtId="0" fontId="18" fillId="0" borderId="10" applyNumberFormat="0" applyFill="0" applyAlignment="0" applyProtection="0"/>
    <xf numFmtId="0" fontId="19" fillId="44" borderId="0" applyNumberFormat="0" applyBorder="0" applyAlignment="0" applyProtection="0"/>
    <xf numFmtId="0" fontId="7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6" fillId="4" borderId="0"/>
    <xf numFmtId="0" fontId="1" fillId="45" borderId="11" applyNumberFormat="0" applyFont="0" applyAlignment="0" applyProtection="0"/>
    <xf numFmtId="0" fontId="21" fillId="40" borderId="12" applyNumberFormat="0" applyAlignment="0" applyProtection="0"/>
    <xf numFmtId="9" fontId="3" fillId="0" borderId="0" applyFont="0" applyFill="0" applyBorder="0" applyAlignment="0" applyProtection="0"/>
    <xf numFmtId="4" fontId="5" fillId="2" borderId="1" applyNumberFormat="0" applyProtection="0">
      <alignment vertical="center"/>
    </xf>
    <xf numFmtId="4" fontId="5" fillId="5" borderId="1" applyNumberFormat="0" applyProtection="0">
      <alignment horizontal="left" vertical="center" indent="1"/>
    </xf>
    <xf numFmtId="4" fontId="5" fillId="3" borderId="1" applyNumberFormat="0" applyProtection="0">
      <alignment horizontal="left" vertical="center" indent="1"/>
    </xf>
    <xf numFmtId="4" fontId="5" fillId="0" borderId="1" applyNumberFormat="0" applyProtection="0">
      <alignment horizontal="right" vertical="center"/>
    </xf>
    <xf numFmtId="4" fontId="5" fillId="3" borderId="1" applyNumberFormat="0" applyProtection="0">
      <alignment horizontal="left" vertical="center" indent="1"/>
    </xf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298">
    <xf numFmtId="0" fontId="0" fillId="0" borderId="0" xfId="0" applyFont="1"/>
    <xf numFmtId="0" fontId="28" fillId="13" borderId="4" xfId="40" applyFont="1" applyFill="1" applyBorder="1" applyAlignment="1">
      <alignment horizontal="center" vertical="center" wrapText="1"/>
    </xf>
    <xf numFmtId="49" fontId="26" fillId="6" borderId="2" xfId="38" applyNumberFormat="1" applyFont="1" applyFill="1" applyBorder="1" applyAlignment="1">
      <alignment horizontal="center" vertical="center" wrapText="1"/>
    </xf>
    <xf numFmtId="164" fontId="29" fillId="8" borderId="2" xfId="40" applyNumberFormat="1" applyFont="1" applyFill="1" applyBorder="1" applyAlignment="1">
      <alignment horizontal="center" vertical="center" wrapText="1"/>
    </xf>
    <xf numFmtId="49" fontId="26" fillId="0" borderId="0" xfId="38" applyNumberFormat="1" applyFont="1" applyFill="1" applyAlignment="1">
      <alignment horizontal="center" vertical="center" wrapText="1"/>
    </xf>
    <xf numFmtId="3" fontId="32" fillId="0" borderId="2" xfId="40" applyNumberFormat="1" applyFont="1" applyFill="1" applyBorder="1" applyAlignment="1">
      <alignment horizontal="center" vertical="center" wrapText="1"/>
    </xf>
    <xf numFmtId="49" fontId="26" fillId="0" borderId="0" xfId="38" applyNumberFormat="1" applyFont="1" applyAlignment="1">
      <alignment horizontal="center" vertical="center" wrapText="1"/>
    </xf>
    <xf numFmtId="0" fontId="27" fillId="6" borderId="2" xfId="38" applyFont="1" applyFill="1" applyBorder="1" applyAlignment="1">
      <alignment horizontal="center" vertical="center" wrapText="1"/>
    </xf>
    <xf numFmtId="0" fontId="27" fillId="6" borderId="0" xfId="38" applyFont="1" applyFill="1" applyBorder="1" applyAlignment="1">
      <alignment horizontal="center" vertical="center" wrapText="1"/>
    </xf>
    <xf numFmtId="3" fontId="28" fillId="13" borderId="2" xfId="40" applyNumberFormat="1" applyFont="1" applyFill="1" applyBorder="1" applyAlignment="1">
      <alignment horizontal="center" vertical="center" wrapText="1"/>
    </xf>
    <xf numFmtId="0" fontId="26" fillId="0" borderId="0" xfId="38" applyFont="1" applyAlignment="1">
      <alignment horizontal="center" vertical="center" wrapText="1"/>
    </xf>
    <xf numFmtId="0" fontId="26" fillId="0" borderId="0" xfId="38" applyFont="1" applyAlignment="1">
      <alignment horizontal="center" vertical="center"/>
    </xf>
    <xf numFmtId="0" fontId="26" fillId="7" borderId="2" xfId="38" applyFont="1" applyFill="1" applyBorder="1" applyAlignment="1">
      <alignment horizontal="center" vertical="center" wrapText="1"/>
    </xf>
    <xf numFmtId="3" fontId="30" fillId="8" borderId="2" xfId="40" applyNumberFormat="1" applyFont="1" applyFill="1" applyBorder="1" applyAlignment="1">
      <alignment horizontal="center" vertical="center" wrapText="1"/>
    </xf>
    <xf numFmtId="0" fontId="26" fillId="9" borderId="2" xfId="38" applyFont="1" applyFill="1" applyBorder="1" applyAlignment="1">
      <alignment horizontal="center" vertical="center" wrapText="1"/>
    </xf>
    <xf numFmtId="3" fontId="31" fillId="8" borderId="2" xfId="40" applyNumberFormat="1" applyFont="1" applyFill="1" applyBorder="1" applyAlignment="1">
      <alignment horizontal="center" vertical="center" wrapText="1"/>
    </xf>
    <xf numFmtId="3" fontId="32" fillId="12" borderId="2" xfId="42" applyNumberFormat="1" applyFont="1" applyFill="1" applyBorder="1" applyAlignment="1">
      <alignment horizontal="center" vertical="center" wrapText="1"/>
    </xf>
    <xf numFmtId="0" fontId="26" fillId="10" borderId="2" xfId="38" applyFont="1" applyFill="1" applyBorder="1" applyAlignment="1">
      <alignment horizontal="center" vertical="center" wrapText="1"/>
    </xf>
    <xf numFmtId="3" fontId="29" fillId="8" borderId="2" xfId="40" applyNumberFormat="1" applyFont="1" applyFill="1" applyBorder="1" applyAlignment="1">
      <alignment horizontal="center" vertical="center" wrapText="1"/>
    </xf>
    <xf numFmtId="0" fontId="26" fillId="14" borderId="2" xfId="38" applyFont="1" applyFill="1" applyBorder="1" applyAlignment="1">
      <alignment horizontal="center" vertical="center" wrapText="1"/>
    </xf>
    <xf numFmtId="3" fontId="33" fillId="0" borderId="2" xfId="40" applyNumberFormat="1" applyFont="1" applyFill="1" applyBorder="1" applyAlignment="1">
      <alignment horizontal="center" vertical="center" wrapText="1"/>
    </xf>
    <xf numFmtId="0" fontId="26" fillId="0" borderId="0" xfId="38" applyFont="1" applyFill="1" applyAlignment="1">
      <alignment horizontal="center" vertical="center"/>
    </xf>
    <xf numFmtId="3" fontId="26" fillId="0" borderId="0" xfId="38" applyNumberFormat="1" applyFont="1" applyAlignment="1">
      <alignment horizontal="center" vertical="center" wrapText="1"/>
    </xf>
    <xf numFmtId="49" fontId="4" fillId="49" borderId="16" xfId="39" applyNumberFormat="1" applyFont="1" applyFill="1" applyBorder="1" applyAlignment="1">
      <alignment vertical="center"/>
    </xf>
    <xf numFmtId="49" fontId="4" fillId="49" borderId="14" xfId="39" applyNumberFormat="1" applyFont="1" applyFill="1" applyBorder="1" applyAlignment="1">
      <alignment horizontal="center" vertical="center"/>
    </xf>
    <xf numFmtId="0" fontId="4" fillId="49" borderId="14" xfId="42" applyFont="1" applyFill="1" applyBorder="1" applyAlignment="1">
      <alignment horizontal="center" vertical="center"/>
    </xf>
    <xf numFmtId="49" fontId="34" fillId="0" borderId="0" xfId="38" applyNumberFormat="1" applyFont="1" applyFill="1" applyBorder="1" applyAlignment="1">
      <alignment horizontal="center" vertical="center" wrapText="1"/>
    </xf>
    <xf numFmtId="0" fontId="26" fillId="0" borderId="0" xfId="38" applyFont="1" applyAlignment="1">
      <alignment vertical="center" wrapText="1"/>
    </xf>
    <xf numFmtId="49" fontId="37" fillId="11" borderId="0" xfId="38" applyNumberFormat="1" applyFont="1" applyFill="1" applyBorder="1" applyAlignment="1">
      <alignment horizontal="center" vertical="center" wrapText="1"/>
    </xf>
    <xf numFmtId="0" fontId="37" fillId="11" borderId="33" xfId="38" applyFont="1" applyFill="1" applyBorder="1" applyAlignment="1">
      <alignment horizontal="center" vertical="center" wrapText="1"/>
    </xf>
    <xf numFmtId="3" fontId="38" fillId="11" borderId="34" xfId="41" applyNumberFormat="1" applyFont="1" applyFill="1" applyBorder="1" applyAlignment="1">
      <alignment horizontal="center" vertical="center" wrapText="1"/>
    </xf>
    <xf numFmtId="49" fontId="37" fillId="11" borderId="34" xfId="38" applyNumberFormat="1" applyFont="1" applyFill="1" applyBorder="1" applyAlignment="1">
      <alignment horizontal="center" vertical="center" wrapText="1"/>
    </xf>
    <xf numFmtId="0" fontId="37" fillId="0" borderId="34" xfId="38" applyFont="1" applyBorder="1" applyAlignment="1">
      <alignment horizontal="center" vertical="center" wrapText="1"/>
    </xf>
    <xf numFmtId="0" fontId="37" fillId="0" borderId="51" xfId="38" applyFont="1" applyBorder="1" applyAlignment="1">
      <alignment horizontal="center" vertical="center" wrapText="1"/>
    </xf>
    <xf numFmtId="0" fontId="36" fillId="0" borderId="0" xfId="38" applyFont="1" applyFill="1" applyBorder="1" applyAlignment="1">
      <alignment horizontal="center" vertical="center"/>
    </xf>
    <xf numFmtId="0" fontId="36" fillId="0" borderId="0" xfId="38" applyFont="1" applyBorder="1" applyAlignment="1">
      <alignment horizontal="center" vertical="center"/>
    </xf>
    <xf numFmtId="49" fontId="39" fillId="0" borderId="0" xfId="38" applyNumberFormat="1" applyFont="1" applyFill="1" applyBorder="1" applyAlignment="1">
      <alignment horizontal="center" vertical="center" wrapText="1"/>
    </xf>
    <xf numFmtId="49" fontId="4" fillId="0" borderId="0" xfId="38" applyNumberFormat="1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center" vertical="center" wrapText="1"/>
    </xf>
    <xf numFmtId="3" fontId="4" fillId="0" borderId="0" xfId="38" applyNumberFormat="1" applyFont="1" applyFill="1" applyBorder="1" applyAlignment="1">
      <alignment horizontal="center" vertical="center" wrapText="1"/>
    </xf>
    <xf numFmtId="0" fontId="36" fillId="0" borderId="0" xfId="38" applyFont="1" applyFill="1" applyBorder="1" applyAlignment="1">
      <alignment horizontal="center" vertical="center" wrapText="1"/>
    </xf>
    <xf numFmtId="0" fontId="39" fillId="49" borderId="20" xfId="38" applyFont="1" applyFill="1" applyBorder="1" applyAlignment="1">
      <alignment horizontal="center" vertical="center" wrapText="1"/>
    </xf>
    <xf numFmtId="4" fontId="4" fillId="49" borderId="21" xfId="38" applyNumberFormat="1" applyFont="1" applyFill="1" applyBorder="1" applyAlignment="1">
      <alignment horizontal="center" vertical="center" wrapText="1"/>
    </xf>
    <xf numFmtId="3" fontId="4" fillId="48" borderId="21" xfId="38" applyNumberFormat="1" applyFont="1" applyFill="1" applyBorder="1" applyAlignment="1">
      <alignment horizontal="center" vertical="center" wrapText="1"/>
    </xf>
    <xf numFmtId="0" fontId="36" fillId="0" borderId="35" xfId="38" applyFont="1" applyFill="1" applyBorder="1" applyAlignment="1">
      <alignment horizontal="center" vertical="center" wrapText="1"/>
    </xf>
    <xf numFmtId="0" fontId="36" fillId="0" borderId="35" xfId="38" applyFont="1" applyBorder="1" applyAlignment="1">
      <alignment horizontal="center" vertical="center" wrapText="1"/>
    </xf>
    <xf numFmtId="0" fontId="36" fillId="0" borderId="36" xfId="38" applyFont="1" applyBorder="1" applyAlignment="1">
      <alignment horizontal="center" vertical="center" wrapText="1"/>
    </xf>
    <xf numFmtId="0" fontId="36" fillId="0" borderId="0" xfId="38" applyFont="1" applyFill="1" applyAlignment="1">
      <alignment horizontal="center" vertical="center"/>
    </xf>
    <xf numFmtId="0" fontId="36" fillId="46" borderId="0" xfId="38" applyFont="1" applyFill="1" applyAlignment="1">
      <alignment horizontal="center" vertical="center"/>
    </xf>
    <xf numFmtId="49" fontId="39" fillId="49" borderId="23" xfId="38" applyNumberFormat="1" applyFont="1" applyFill="1" applyBorder="1" applyAlignment="1">
      <alignment horizontal="center" vertical="center" wrapText="1"/>
    </xf>
    <xf numFmtId="49" fontId="4" fillId="49" borderId="32" xfId="38" applyNumberFormat="1" applyFont="1" applyFill="1" applyBorder="1" applyAlignment="1">
      <alignment horizontal="center" vertical="center" wrapText="1"/>
    </xf>
    <xf numFmtId="0" fontId="4" fillId="49" borderId="23" xfId="38" applyFont="1" applyFill="1" applyBorder="1" applyAlignment="1">
      <alignment horizontal="center" vertical="center" wrapText="1"/>
    </xf>
    <xf numFmtId="3" fontId="4" fillId="49" borderId="24" xfId="38" applyNumberFormat="1" applyFont="1" applyFill="1" applyBorder="1" applyAlignment="1">
      <alignment horizontal="center" vertical="center" wrapText="1"/>
    </xf>
    <xf numFmtId="49" fontId="40" fillId="0" borderId="19" xfId="38" applyNumberFormat="1" applyFont="1" applyFill="1" applyBorder="1" applyAlignment="1">
      <alignment horizontal="center" vertical="center" wrapText="1"/>
    </xf>
    <xf numFmtId="49" fontId="41" fillId="0" borderId="0" xfId="38" applyNumberFormat="1" applyFont="1" applyFill="1" applyBorder="1" applyAlignment="1">
      <alignment horizontal="center" vertical="center" wrapText="1"/>
    </xf>
    <xf numFmtId="0" fontId="41" fillId="0" borderId="0" xfId="38" applyFont="1" applyFill="1" applyBorder="1" applyAlignment="1">
      <alignment horizontal="center" vertical="center" wrapText="1"/>
    </xf>
    <xf numFmtId="3" fontId="41" fillId="0" borderId="0" xfId="38" applyNumberFormat="1" applyFont="1" applyFill="1" applyBorder="1" applyAlignment="1">
      <alignment horizontal="center" vertical="center" wrapText="1"/>
    </xf>
    <xf numFmtId="0" fontId="36" fillId="0" borderId="36" xfId="38" applyFont="1" applyFill="1" applyBorder="1" applyAlignment="1">
      <alignment horizontal="center" vertical="center" wrapText="1"/>
    </xf>
    <xf numFmtId="49" fontId="39" fillId="49" borderId="20" xfId="38" applyNumberFormat="1" applyFont="1" applyFill="1" applyBorder="1" applyAlignment="1">
      <alignment horizontal="center" vertical="center" wrapText="1"/>
    </xf>
    <xf numFmtId="0" fontId="4" fillId="49" borderId="21" xfId="38" applyFont="1" applyFill="1" applyBorder="1" applyAlignment="1">
      <alignment horizontal="center" vertical="center" wrapText="1"/>
    </xf>
    <xf numFmtId="49" fontId="39" fillId="0" borderId="19" xfId="38" applyNumberFormat="1" applyFont="1" applyFill="1" applyBorder="1" applyAlignment="1">
      <alignment horizontal="center" vertical="center" wrapText="1"/>
    </xf>
    <xf numFmtId="0" fontId="36" fillId="0" borderId="0" xfId="38" applyFont="1" applyBorder="1" applyAlignment="1">
      <alignment horizontal="center" vertical="center" wrapText="1"/>
    </xf>
    <xf numFmtId="49" fontId="4" fillId="49" borderId="26" xfId="38" applyNumberFormat="1" applyFont="1" applyFill="1" applyBorder="1" applyAlignment="1">
      <alignment horizontal="center" vertical="center" wrapText="1"/>
    </xf>
    <xf numFmtId="49" fontId="39" fillId="49" borderId="23" xfId="41" applyNumberFormat="1" applyFont="1" applyFill="1" applyBorder="1" applyAlignment="1">
      <alignment horizontal="center" vertical="center" wrapText="1"/>
    </xf>
    <xf numFmtId="49" fontId="4" fillId="49" borderId="32" xfId="41" applyNumberFormat="1" applyFont="1" applyFill="1" applyBorder="1" applyAlignment="1">
      <alignment horizontal="center" vertical="center" wrapText="1"/>
    </xf>
    <xf numFmtId="49" fontId="39" fillId="0" borderId="14" xfId="38" applyNumberFormat="1" applyFont="1" applyFill="1" applyBorder="1" applyAlignment="1">
      <alignment horizontal="center" vertical="center" wrapText="1"/>
    </xf>
    <xf numFmtId="49" fontId="36" fillId="0" borderId="17" xfId="38" applyNumberFormat="1" applyFont="1" applyFill="1" applyBorder="1" applyAlignment="1">
      <alignment horizontal="center" vertical="center" wrapText="1"/>
    </xf>
    <xf numFmtId="49" fontId="39" fillId="47" borderId="20" xfId="38" applyNumberFormat="1" applyFont="1" applyFill="1" applyBorder="1" applyAlignment="1">
      <alignment horizontal="center" vertical="center" wrapText="1"/>
    </xf>
    <xf numFmtId="0" fontId="4" fillId="0" borderId="0" xfId="38" applyFont="1" applyFill="1" applyAlignment="1">
      <alignment horizontal="center" vertical="center"/>
    </xf>
    <xf numFmtId="0" fontId="4" fillId="52" borderId="0" xfId="38" applyFont="1" applyFill="1" applyAlignment="1">
      <alignment horizontal="center" vertical="center"/>
    </xf>
    <xf numFmtId="0" fontId="41" fillId="0" borderId="35" xfId="38" applyFont="1" applyFill="1" applyBorder="1" applyAlignment="1">
      <alignment horizontal="center" vertical="center" wrapText="1"/>
    </xf>
    <xf numFmtId="0" fontId="41" fillId="0" borderId="36" xfId="38" applyFont="1" applyFill="1" applyBorder="1" applyAlignment="1">
      <alignment horizontal="center" vertical="center" wrapText="1"/>
    </xf>
    <xf numFmtId="0" fontId="41" fillId="0" borderId="0" xfId="38" applyFont="1" applyFill="1" applyBorder="1" applyAlignment="1">
      <alignment horizontal="center" vertical="center"/>
    </xf>
    <xf numFmtId="49" fontId="36" fillId="49" borderId="26" xfId="38" applyNumberFormat="1" applyFont="1" applyFill="1" applyBorder="1" applyAlignment="1">
      <alignment horizontal="center" vertical="center" wrapText="1"/>
    </xf>
    <xf numFmtId="0" fontId="36" fillId="49" borderId="0" xfId="38" applyFont="1" applyFill="1" applyAlignment="1">
      <alignment horizontal="center" vertical="center"/>
    </xf>
    <xf numFmtId="0" fontId="41" fillId="0" borderId="0" xfId="38" applyFont="1" applyFill="1" applyAlignment="1">
      <alignment horizontal="center" vertical="center"/>
    </xf>
    <xf numFmtId="0" fontId="41" fillId="52" borderId="0" xfId="38" applyFont="1" applyFill="1" applyAlignment="1">
      <alignment horizontal="center" vertical="center"/>
    </xf>
    <xf numFmtId="49" fontId="39" fillId="49" borderId="31" xfId="38" applyNumberFormat="1" applyFont="1" applyFill="1" applyBorder="1" applyAlignment="1">
      <alignment horizontal="center" vertical="center" wrapText="1"/>
    </xf>
    <xf numFmtId="49" fontId="4" fillId="49" borderId="14" xfId="38" applyNumberFormat="1" applyFont="1" applyFill="1" applyBorder="1" applyAlignment="1">
      <alignment horizontal="center" vertical="center" wrapText="1"/>
    </xf>
    <xf numFmtId="49" fontId="39" fillId="49" borderId="39" xfId="38" applyNumberFormat="1" applyFont="1" applyFill="1" applyBorder="1" applyAlignment="1">
      <alignment horizontal="center" vertical="center" wrapText="1"/>
    </xf>
    <xf numFmtId="49" fontId="4" fillId="49" borderId="18" xfId="38" applyNumberFormat="1" applyFont="1" applyFill="1" applyBorder="1" applyAlignment="1">
      <alignment horizontal="center" vertical="center" wrapText="1"/>
    </xf>
    <xf numFmtId="3" fontId="4" fillId="49" borderId="45" xfId="38" applyNumberFormat="1" applyFont="1" applyFill="1" applyBorder="1" applyAlignment="1">
      <alignment horizontal="center" vertical="center" wrapText="1"/>
    </xf>
    <xf numFmtId="0" fontId="41" fillId="0" borderId="38" xfId="38" applyFont="1" applyFill="1" applyBorder="1" applyAlignment="1">
      <alignment horizontal="center" vertical="center" wrapText="1"/>
    </xf>
    <xf numFmtId="49" fontId="39" fillId="47" borderId="23" xfId="41" applyNumberFormat="1" applyFont="1" applyFill="1" applyBorder="1" applyAlignment="1">
      <alignment horizontal="center" vertical="center" wrapText="1"/>
    </xf>
    <xf numFmtId="49" fontId="39" fillId="49" borderId="31" xfId="41" applyNumberFormat="1" applyFont="1" applyFill="1" applyBorder="1" applyAlignment="1">
      <alignment horizontal="center" vertical="center" wrapText="1"/>
    </xf>
    <xf numFmtId="49" fontId="4" fillId="49" borderId="14" xfId="41" applyNumberFormat="1" applyFont="1" applyFill="1" applyBorder="1" applyAlignment="1">
      <alignment horizontal="center" vertical="center" wrapText="1"/>
    </xf>
    <xf numFmtId="0" fontId="41" fillId="50" borderId="0" xfId="38" applyFont="1" applyFill="1" applyAlignment="1">
      <alignment horizontal="center" vertical="center"/>
    </xf>
    <xf numFmtId="49" fontId="37" fillId="49" borderId="2" xfId="38" applyNumberFormat="1" applyFont="1" applyFill="1" applyBorder="1" applyAlignment="1">
      <alignment horizontal="center" vertical="center" wrapText="1"/>
    </xf>
    <xf numFmtId="49" fontId="36" fillId="49" borderId="14" xfId="38" applyNumberFormat="1" applyFont="1" applyFill="1" applyBorder="1" applyAlignment="1">
      <alignment horizontal="center" vertical="center" wrapText="1"/>
    </xf>
    <xf numFmtId="49" fontId="39" fillId="49" borderId="2" xfId="41" applyNumberFormat="1" applyFont="1" applyFill="1" applyBorder="1" applyAlignment="1">
      <alignment horizontal="center" vertical="center" wrapText="1"/>
    </xf>
    <xf numFmtId="49" fontId="37" fillId="49" borderId="0" xfId="38" applyNumberFormat="1" applyFont="1" applyFill="1" applyBorder="1" applyAlignment="1">
      <alignment horizontal="center" vertical="center" wrapText="1"/>
    </xf>
    <xf numFmtId="49" fontId="36" fillId="49" borderId="0" xfId="38" applyNumberFormat="1" applyFont="1" applyFill="1" applyBorder="1" applyAlignment="1">
      <alignment horizontal="center" vertical="center" wrapText="1"/>
    </xf>
    <xf numFmtId="0" fontId="36" fillId="50" borderId="0" xfId="38" applyFont="1" applyFill="1" applyBorder="1" applyAlignment="1">
      <alignment horizontal="center" vertical="center"/>
    </xf>
    <xf numFmtId="49" fontId="44" fillId="49" borderId="0" xfId="40" applyNumberFormat="1" applyFont="1" applyFill="1" applyBorder="1" applyAlignment="1">
      <alignment horizontal="center" vertical="center" wrapText="1"/>
    </xf>
    <xf numFmtId="49" fontId="4" fillId="49" borderId="0" xfId="40" applyNumberFormat="1" applyFont="1" applyFill="1" applyBorder="1" applyAlignment="1">
      <alignment horizontal="center" vertical="center" wrapText="1"/>
    </xf>
    <xf numFmtId="0" fontId="4" fillId="49" borderId="23" xfId="40" applyFont="1" applyFill="1" applyBorder="1" applyAlignment="1">
      <alignment horizontal="center" vertical="center" wrapText="1"/>
    </xf>
    <xf numFmtId="49" fontId="40" fillId="0" borderId="0" xfId="38" applyNumberFormat="1" applyFont="1" applyFill="1" applyBorder="1" applyAlignment="1">
      <alignment horizontal="center" vertical="center" wrapText="1"/>
    </xf>
    <xf numFmtId="0" fontId="36" fillId="51" borderId="0" xfId="38" applyFont="1" applyFill="1" applyAlignment="1">
      <alignment horizontal="center" vertical="center"/>
    </xf>
    <xf numFmtId="49" fontId="39" fillId="49" borderId="2" xfId="38" applyNumberFormat="1" applyFont="1" applyFill="1" applyBorder="1" applyAlignment="1">
      <alignment horizontal="center" vertical="center" wrapText="1"/>
    </xf>
    <xf numFmtId="3" fontId="4" fillId="49" borderId="21" xfId="38" applyNumberFormat="1" applyFont="1" applyFill="1" applyBorder="1" applyAlignment="1">
      <alignment horizontal="center" vertical="center" wrapText="1"/>
    </xf>
    <xf numFmtId="49" fontId="36" fillId="0" borderId="0" xfId="38" applyNumberFormat="1" applyFont="1" applyAlignment="1">
      <alignment horizontal="center" vertical="center" wrapText="1"/>
    </xf>
    <xf numFmtId="0" fontId="36" fillId="0" borderId="0" xfId="38" applyFont="1" applyAlignment="1">
      <alignment horizontal="center" vertical="center"/>
    </xf>
    <xf numFmtId="49" fontId="39" fillId="49" borderId="15" xfId="39" applyNumberFormat="1" applyFont="1" applyFill="1" applyBorder="1" applyAlignment="1">
      <alignment vertical="center"/>
    </xf>
    <xf numFmtId="0" fontId="39" fillId="49" borderId="20" xfId="39" applyFont="1" applyFill="1" applyBorder="1" applyAlignment="1">
      <alignment horizontal="center" vertical="top" wrapText="1"/>
    </xf>
    <xf numFmtId="0" fontId="4" fillId="49" borderId="23" xfId="37" applyFont="1" applyFill="1" applyBorder="1" applyAlignment="1">
      <alignment horizontal="left" indent="1"/>
    </xf>
    <xf numFmtId="0" fontId="4" fillId="49" borderId="24" xfId="37" applyFont="1" applyFill="1" applyBorder="1" applyAlignment="1">
      <alignment horizontal="left" indent="1"/>
    </xf>
    <xf numFmtId="0" fontId="41" fillId="49" borderId="24" xfId="37" applyFont="1" applyFill="1" applyBorder="1" applyAlignment="1">
      <alignment horizontal="left" indent="1"/>
    </xf>
    <xf numFmtId="0" fontId="36" fillId="0" borderId="0" xfId="38" applyFont="1" applyAlignment="1">
      <alignment horizontal="center" vertical="center" wrapText="1"/>
    </xf>
    <xf numFmtId="3" fontId="36" fillId="0" borderId="0" xfId="38" applyNumberFormat="1" applyFont="1" applyAlignment="1">
      <alignment horizontal="center" vertical="center" wrapText="1"/>
    </xf>
    <xf numFmtId="0" fontId="25" fillId="49" borderId="21" xfId="39" applyFont="1" applyFill="1" applyBorder="1" applyAlignment="1">
      <alignment horizontal="left" vertical="top"/>
    </xf>
    <xf numFmtId="0" fontId="36" fillId="0" borderId="37" xfId="38" applyFont="1" applyBorder="1" applyAlignment="1">
      <alignment horizontal="center" vertical="center" wrapText="1"/>
    </xf>
    <xf numFmtId="0" fontId="25" fillId="49" borderId="23" xfId="37" applyFont="1" applyFill="1" applyBorder="1" applyAlignment="1">
      <alignment horizontal="left" indent="1"/>
    </xf>
    <xf numFmtId="0" fontId="25" fillId="49" borderId="24" xfId="37" applyFont="1" applyFill="1" applyBorder="1" applyAlignment="1">
      <alignment horizontal="left" indent="1"/>
    </xf>
    <xf numFmtId="3" fontId="25" fillId="0" borderId="0" xfId="39" applyNumberFormat="1" applyFont="1" applyFill="1" applyBorder="1"/>
    <xf numFmtId="0" fontId="4" fillId="49" borderId="21" xfId="39" applyFont="1" applyFill="1" applyBorder="1" applyAlignment="1">
      <alignment horizontal="left" vertical="top"/>
    </xf>
    <xf numFmtId="0" fontId="4" fillId="0" borderId="36" xfId="39" applyFont="1" applyFill="1" applyBorder="1"/>
    <xf numFmtId="0" fontId="36" fillId="0" borderId="36" xfId="38" applyFont="1" applyBorder="1" applyAlignment="1">
      <alignment horizontal="center" vertical="center"/>
    </xf>
    <xf numFmtId="49" fontId="36" fillId="0" borderId="0" xfId="38" applyNumberFormat="1" applyFont="1" applyFill="1" applyAlignment="1">
      <alignment horizontal="center" vertical="center" wrapText="1"/>
    </xf>
    <xf numFmtId="0" fontId="45" fillId="49" borderId="20" xfId="39" applyFont="1" applyFill="1" applyBorder="1" applyAlignment="1">
      <alignment horizontal="center" vertical="top" wrapText="1"/>
    </xf>
    <xf numFmtId="3" fontId="25" fillId="0" borderId="35" xfId="39" applyNumberFormat="1" applyFont="1" applyFill="1" applyBorder="1" applyAlignment="1">
      <alignment horizontal="center"/>
    </xf>
    <xf numFmtId="3" fontId="25" fillId="0" borderId="36" xfId="39" applyNumberFormat="1" applyFont="1" applyFill="1" applyBorder="1" applyAlignment="1">
      <alignment horizontal="center"/>
    </xf>
    <xf numFmtId="49" fontId="45" fillId="49" borderId="20" xfId="37" applyNumberFormat="1" applyFont="1" applyFill="1" applyBorder="1" applyAlignment="1">
      <alignment horizontal="center" vertical="top" wrapText="1"/>
    </xf>
    <xf numFmtId="49" fontId="25" fillId="49" borderId="21" xfId="37" applyNumberFormat="1" applyFont="1" applyFill="1" applyBorder="1" applyAlignment="1">
      <alignment horizontal="left" vertical="top"/>
    </xf>
    <xf numFmtId="0" fontId="25" fillId="49" borderId="46" xfId="40" applyFont="1" applyFill="1" applyBorder="1" applyAlignment="1">
      <alignment horizontal="left" indent="1"/>
    </xf>
    <xf numFmtId="0" fontId="25" fillId="49" borderId="30" xfId="40" applyFont="1" applyFill="1" applyBorder="1" applyAlignment="1">
      <alignment horizontal="left" indent="1"/>
    </xf>
    <xf numFmtId="0" fontId="25" fillId="0" borderId="0" xfId="40" applyFont="1" applyFill="1" applyBorder="1" applyAlignment="1">
      <alignment horizontal="left" indent="1"/>
    </xf>
    <xf numFmtId="3" fontId="25" fillId="0" borderId="50" xfId="39" applyNumberFormat="1" applyFont="1" applyFill="1" applyBorder="1" applyAlignment="1">
      <alignment horizontal="center"/>
    </xf>
    <xf numFmtId="0" fontId="39" fillId="49" borderId="20" xfId="37" applyFont="1" applyFill="1" applyBorder="1" applyAlignment="1">
      <alignment horizontal="left" wrapText="1"/>
    </xf>
    <xf numFmtId="0" fontId="4" fillId="0" borderId="29" xfId="37" applyFont="1" applyFill="1" applyBorder="1" applyAlignment="1">
      <alignment horizontal="left" indent="1"/>
    </xf>
    <xf numFmtId="0" fontId="39" fillId="49" borderId="20" xfId="37" applyFont="1" applyFill="1" applyBorder="1" applyAlignment="1">
      <alignment horizontal="center" wrapText="1"/>
    </xf>
    <xf numFmtId="0" fontId="36" fillId="49" borderId="46" xfId="38" applyFont="1" applyFill="1" applyBorder="1" applyAlignment="1">
      <alignment horizontal="center" vertical="center"/>
    </xf>
    <xf numFmtId="0" fontId="39" fillId="49" borderId="44" xfId="38" applyFont="1" applyFill="1" applyBorder="1" applyAlignment="1">
      <alignment horizontal="center" vertical="center" wrapText="1"/>
    </xf>
    <xf numFmtId="3" fontId="41" fillId="48" borderId="21" xfId="38" applyNumberFormat="1" applyFont="1" applyFill="1" applyBorder="1" applyAlignment="1">
      <alignment horizontal="center" vertical="center" wrapText="1"/>
    </xf>
    <xf numFmtId="49" fontId="39" fillId="49" borderId="14" xfId="38" applyNumberFormat="1" applyFont="1" applyFill="1" applyBorder="1" applyAlignment="1">
      <alignment horizontal="center" vertical="center" wrapText="1"/>
    </xf>
    <xf numFmtId="49" fontId="4" fillId="49" borderId="17" xfId="38" applyNumberFormat="1" applyFont="1" applyFill="1" applyBorder="1" applyAlignment="1">
      <alignment horizontal="center" vertical="center" wrapText="1"/>
    </xf>
    <xf numFmtId="0" fontId="4" fillId="49" borderId="43" xfId="38" applyFont="1" applyFill="1" applyBorder="1" applyAlignment="1">
      <alignment horizontal="center" vertical="center" wrapText="1"/>
    </xf>
    <xf numFmtId="0" fontId="37" fillId="0" borderId="2" xfId="38" applyFont="1" applyFill="1" applyBorder="1" applyAlignment="1">
      <alignment horizontal="center" vertical="center"/>
    </xf>
    <xf numFmtId="0" fontId="39" fillId="0" borderId="2" xfId="37" applyFont="1" applyFill="1" applyBorder="1" applyAlignment="1">
      <alignment horizontal="left" indent="1"/>
    </xf>
    <xf numFmtId="0" fontId="4" fillId="0" borderId="0" xfId="38" applyFont="1" applyFill="1" applyBorder="1" applyAlignment="1">
      <alignment horizontal="center" vertical="center"/>
    </xf>
    <xf numFmtId="4" fontId="4" fillId="0" borderId="0" xfId="38" applyNumberFormat="1" applyFont="1" applyFill="1" applyBorder="1" applyAlignment="1">
      <alignment horizontal="center" vertical="center" wrapText="1"/>
    </xf>
    <xf numFmtId="0" fontId="45" fillId="49" borderId="20" xfId="38" applyFont="1" applyFill="1" applyBorder="1" applyAlignment="1">
      <alignment horizontal="center" wrapText="1"/>
    </xf>
    <xf numFmtId="49" fontId="39" fillId="49" borderId="0" xfId="41" applyNumberFormat="1" applyFont="1" applyFill="1" applyBorder="1" applyAlignment="1">
      <alignment horizontal="center" vertical="center" wrapText="1"/>
    </xf>
    <xf numFmtId="49" fontId="4" fillId="49" borderId="0" xfId="41" applyNumberFormat="1" applyFont="1" applyFill="1" applyBorder="1" applyAlignment="1">
      <alignment horizontal="center" vertical="center" wrapText="1"/>
    </xf>
    <xf numFmtId="49" fontId="39" fillId="49" borderId="53" xfId="41" applyNumberFormat="1" applyFont="1" applyFill="1" applyBorder="1" applyAlignment="1">
      <alignment horizontal="center" vertical="center" wrapText="1"/>
    </xf>
    <xf numFmtId="49" fontId="4" fillId="49" borderId="19" xfId="41" applyNumberFormat="1" applyFont="1" applyFill="1" applyBorder="1" applyAlignment="1">
      <alignment horizontal="center" vertical="center" wrapText="1"/>
    </xf>
    <xf numFmtId="49" fontId="39" fillId="0" borderId="54" xfId="38" applyNumberFormat="1" applyFont="1" applyFill="1" applyBorder="1" applyAlignment="1">
      <alignment horizontal="center" vertical="center" wrapText="1"/>
    </xf>
    <xf numFmtId="49" fontId="36" fillId="0" borderId="54" xfId="38" applyNumberFormat="1" applyFont="1" applyFill="1" applyBorder="1" applyAlignment="1">
      <alignment horizontal="center" vertical="center" wrapText="1"/>
    </xf>
    <xf numFmtId="0" fontId="4" fillId="49" borderId="23" xfId="37" applyFont="1" applyFill="1" applyBorder="1" applyAlignment="1">
      <alignment horizontal="center"/>
    </xf>
    <xf numFmtId="0" fontId="36" fillId="0" borderId="55" xfId="38" applyFont="1" applyFill="1" applyBorder="1" applyAlignment="1">
      <alignment horizontal="center" vertical="center" wrapText="1"/>
    </xf>
    <xf numFmtId="0" fontId="36" fillId="0" borderId="57" xfId="38" applyFont="1" applyFill="1" applyBorder="1" applyAlignment="1">
      <alignment horizontal="center" vertical="center" wrapText="1"/>
    </xf>
    <xf numFmtId="0" fontId="41" fillId="0" borderId="57" xfId="38" applyFont="1" applyFill="1" applyBorder="1" applyAlignment="1">
      <alignment horizontal="center" vertical="center" wrapText="1"/>
    </xf>
    <xf numFmtId="0" fontId="41" fillId="0" borderId="56" xfId="38" applyFont="1" applyFill="1" applyBorder="1" applyAlignment="1">
      <alignment horizontal="center" vertical="center" wrapText="1"/>
    </xf>
    <xf numFmtId="0" fontId="36" fillId="0" borderId="49" xfId="38" applyFont="1" applyFill="1" applyBorder="1" applyAlignment="1">
      <alignment horizontal="center" vertical="center" wrapText="1"/>
    </xf>
    <xf numFmtId="0" fontId="41" fillId="0" borderId="47" xfId="38" applyFont="1" applyFill="1" applyBorder="1" applyAlignment="1">
      <alignment horizontal="center" vertical="center" wrapText="1"/>
    </xf>
    <xf numFmtId="0" fontId="36" fillId="0" borderId="47" xfId="38" applyFont="1" applyFill="1" applyBorder="1" applyAlignment="1">
      <alignment horizontal="center" vertical="center" wrapText="1"/>
    </xf>
    <xf numFmtId="0" fontId="36" fillId="0" borderId="59" xfId="38" applyFont="1" applyFill="1" applyBorder="1" applyAlignment="1">
      <alignment horizontal="center" vertical="center" wrapText="1"/>
    </xf>
    <xf numFmtId="0" fontId="36" fillId="0" borderId="58" xfId="38" applyFont="1" applyBorder="1" applyAlignment="1">
      <alignment horizontal="center" vertical="center" wrapText="1"/>
    </xf>
    <xf numFmtId="0" fontId="36" fillId="0" borderId="58" xfId="38" applyFont="1" applyFill="1" applyBorder="1" applyAlignment="1">
      <alignment horizontal="center" vertical="center" wrapText="1"/>
    </xf>
    <xf numFmtId="0" fontId="36" fillId="0" borderId="57" xfId="38" applyFont="1" applyBorder="1" applyAlignment="1">
      <alignment horizontal="center" vertical="center" wrapText="1"/>
    </xf>
    <xf numFmtId="0" fontId="4" fillId="0" borderId="59" xfId="38" applyFont="1" applyFill="1" applyBorder="1" applyAlignment="1">
      <alignment horizontal="center" vertical="center" wrapText="1"/>
    </xf>
    <xf numFmtId="0" fontId="4" fillId="0" borderId="57" xfId="38" applyFont="1" applyFill="1" applyBorder="1" applyAlignment="1">
      <alignment vertical="center" wrapText="1"/>
    </xf>
    <xf numFmtId="3" fontId="4" fillId="0" borderId="57" xfId="38" applyNumberFormat="1" applyFont="1" applyFill="1" applyBorder="1" applyAlignment="1">
      <alignment horizontal="center" vertical="center" wrapText="1"/>
    </xf>
    <xf numFmtId="3" fontId="4" fillId="0" borderId="56" xfId="38" applyNumberFormat="1" applyFont="1" applyFill="1" applyBorder="1" applyAlignment="1">
      <alignment horizontal="center" vertical="center" wrapText="1"/>
    </xf>
    <xf numFmtId="0" fontId="36" fillId="0" borderId="50" xfId="38" applyFont="1" applyFill="1" applyBorder="1" applyAlignment="1">
      <alignment horizontal="center" vertical="center" wrapText="1"/>
    </xf>
    <xf numFmtId="0" fontId="36" fillId="0" borderId="48" xfId="38" applyFont="1" applyFill="1" applyBorder="1" applyAlignment="1">
      <alignment horizontal="center" vertical="center" wrapText="1"/>
    </xf>
    <xf numFmtId="0" fontId="41" fillId="0" borderId="29" xfId="38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vertical="center" wrapText="1"/>
    </xf>
    <xf numFmtId="0" fontId="4" fillId="0" borderId="36" xfId="0" applyFont="1" applyFill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3" fontId="4" fillId="0" borderId="35" xfId="38" applyNumberFormat="1" applyFont="1" applyFill="1" applyBorder="1" applyAlignment="1">
      <alignment vertical="center" wrapText="1"/>
    </xf>
    <xf numFmtId="3" fontId="4" fillId="0" borderId="36" xfId="38" applyNumberFormat="1" applyFont="1" applyFill="1" applyBorder="1" applyAlignment="1">
      <alignment vertical="center" wrapText="1"/>
    </xf>
    <xf numFmtId="49" fontId="36" fillId="0" borderId="0" xfId="38" applyNumberFormat="1" applyFont="1" applyFill="1" applyBorder="1" applyAlignment="1">
      <alignment horizontal="center" vertical="center" wrapText="1"/>
    </xf>
    <xf numFmtId="0" fontId="36" fillId="0" borderId="60" xfId="38" applyFont="1" applyFill="1" applyBorder="1" applyAlignment="1">
      <alignment horizontal="center" vertical="center" wrapText="1"/>
    </xf>
    <xf numFmtId="0" fontId="4" fillId="0" borderId="37" xfId="38" applyFont="1" applyFill="1" applyBorder="1" applyAlignment="1">
      <alignment horizontal="center" vertical="center" wrapText="1"/>
    </xf>
    <xf numFmtId="0" fontId="4" fillId="0" borderId="55" xfId="38" applyFont="1" applyFill="1" applyBorder="1" applyAlignment="1">
      <alignment horizontal="center" vertical="center" wrapText="1"/>
    </xf>
    <xf numFmtId="0" fontId="41" fillId="0" borderId="48" xfId="38" applyFont="1" applyFill="1" applyBorder="1" applyAlignment="1">
      <alignment horizontal="center" vertical="center" wrapText="1"/>
    </xf>
    <xf numFmtId="0" fontId="41" fillId="0" borderId="55" xfId="38" applyFont="1" applyFill="1" applyBorder="1" applyAlignment="1">
      <alignment horizontal="center" vertical="center" wrapText="1"/>
    </xf>
    <xf numFmtId="0" fontId="41" fillId="0" borderId="52" xfId="38" applyFont="1" applyFill="1" applyBorder="1" applyAlignment="1">
      <alignment horizontal="center" vertical="center" wrapText="1"/>
    </xf>
    <xf numFmtId="0" fontId="36" fillId="0" borderId="27" xfId="38" applyFont="1" applyBorder="1" applyAlignment="1">
      <alignment horizontal="center" vertical="center" wrapText="1"/>
    </xf>
    <xf numFmtId="0" fontId="36" fillId="0" borderId="61" xfId="38" applyFont="1" applyBorder="1" applyAlignment="1">
      <alignment horizontal="center" vertical="center" wrapText="1"/>
    </xf>
    <xf numFmtId="0" fontId="36" fillId="0" borderId="55" xfId="38" applyFont="1" applyBorder="1" applyAlignment="1">
      <alignment horizontal="center" vertical="center" wrapText="1"/>
    </xf>
    <xf numFmtId="0" fontId="36" fillId="0" borderId="29" xfId="38" applyFont="1" applyFill="1" applyBorder="1" applyAlignment="1">
      <alignment horizontal="center" vertical="center" wrapText="1"/>
    </xf>
    <xf numFmtId="0" fontId="4" fillId="0" borderId="47" xfId="38" applyFont="1" applyFill="1" applyBorder="1" applyAlignment="1">
      <alignment horizontal="center" vertical="center" wrapText="1"/>
    </xf>
    <xf numFmtId="0" fontId="41" fillId="0" borderId="49" xfId="38" applyFont="1" applyFill="1" applyBorder="1" applyAlignment="1">
      <alignment horizontal="center" vertical="center" wrapText="1"/>
    </xf>
    <xf numFmtId="3" fontId="41" fillId="0" borderId="55" xfId="38" applyNumberFormat="1" applyFont="1" applyFill="1" applyBorder="1" applyAlignment="1">
      <alignment horizontal="center" vertical="center" wrapText="1"/>
    </xf>
    <xf numFmtId="0" fontId="4" fillId="48" borderId="21" xfId="38" applyFont="1" applyFill="1" applyBorder="1" applyAlignment="1">
      <alignment horizontal="center" vertical="center" wrapText="1"/>
    </xf>
    <xf numFmtId="0" fontId="4" fillId="49" borderId="26" xfId="38" applyFont="1" applyFill="1" applyBorder="1" applyAlignment="1">
      <alignment horizontal="center" vertical="center" wrapText="1"/>
    </xf>
    <xf numFmtId="49" fontId="37" fillId="11" borderId="52" xfId="38" applyNumberFormat="1" applyFont="1" applyFill="1" applyBorder="1" applyAlignment="1">
      <alignment horizontal="center" vertical="center" wrapText="1"/>
    </xf>
    <xf numFmtId="0" fontId="4" fillId="49" borderId="20" xfId="38" applyFont="1" applyFill="1" applyBorder="1" applyAlignment="1">
      <alignment horizontal="center" vertical="center" wrapText="1"/>
    </xf>
    <xf numFmtId="0" fontId="4" fillId="49" borderId="44" xfId="38" applyFont="1" applyFill="1" applyBorder="1" applyAlignment="1">
      <alignment horizontal="center" vertical="center" wrapText="1"/>
    </xf>
    <xf numFmtId="0" fontId="4" fillId="49" borderId="20" xfId="39" applyFont="1" applyFill="1" applyBorder="1" applyAlignment="1">
      <alignment horizontal="center" vertical="top" wrapText="1"/>
    </xf>
    <xf numFmtId="0" fontId="4" fillId="49" borderId="20" xfId="39" applyFont="1" applyFill="1" applyBorder="1" applyAlignment="1">
      <alignment horizontal="center" vertical="top"/>
    </xf>
    <xf numFmtId="0" fontId="4" fillId="49" borderId="20" xfId="37" applyFont="1" applyFill="1" applyBorder="1" applyAlignment="1">
      <alignment horizontal="center" wrapText="1"/>
    </xf>
    <xf numFmtId="0" fontId="25" fillId="49" borderId="20" xfId="39" applyFont="1" applyFill="1" applyBorder="1" applyAlignment="1">
      <alignment horizontal="center" vertical="center"/>
    </xf>
    <xf numFmtId="0" fontId="25" fillId="49" borderId="20" xfId="39" applyFont="1" applyFill="1" applyBorder="1" applyAlignment="1">
      <alignment horizontal="center" vertical="top" wrapText="1"/>
    </xf>
    <xf numFmtId="49" fontId="25" fillId="49" borderId="20" xfId="37" applyNumberFormat="1" applyFont="1" applyFill="1" applyBorder="1" applyAlignment="1">
      <alignment horizontal="center" vertical="top" wrapText="1"/>
    </xf>
    <xf numFmtId="0" fontId="25" fillId="49" borderId="20" xfId="38" applyFont="1" applyFill="1" applyBorder="1" applyAlignment="1">
      <alignment horizontal="center" wrapText="1"/>
    </xf>
    <xf numFmtId="0" fontId="36" fillId="0" borderId="2" xfId="38" applyFont="1" applyFill="1" applyBorder="1" applyAlignment="1">
      <alignment horizontal="center" vertical="center"/>
    </xf>
    <xf numFmtId="0" fontId="28" fillId="13" borderId="0" xfId="40" applyFont="1" applyFill="1" applyBorder="1" applyAlignment="1">
      <alignment horizontal="center" vertical="center" wrapText="1"/>
    </xf>
    <xf numFmtId="3" fontId="4" fillId="48" borderId="26" xfId="38" applyNumberFormat="1" applyFont="1" applyFill="1" applyBorder="1" applyAlignment="1">
      <alignment horizontal="center" vertical="center" wrapText="1"/>
    </xf>
    <xf numFmtId="3" fontId="43" fillId="49" borderId="32" xfId="38" applyNumberFormat="1" applyFont="1" applyFill="1" applyBorder="1" applyAlignment="1">
      <alignment horizontal="center" vertical="center" wrapText="1"/>
    </xf>
    <xf numFmtId="0" fontId="4" fillId="48" borderId="21" xfId="38" applyFont="1" applyFill="1" applyBorder="1" applyAlignment="1">
      <alignment horizontal="center" vertical="center" wrapText="1"/>
    </xf>
    <xf numFmtId="4" fontId="4" fillId="49" borderId="24" xfId="38" applyNumberFormat="1" applyFont="1" applyFill="1" applyBorder="1" applyAlignment="1">
      <alignment horizontal="center" vertical="center" wrapText="1"/>
    </xf>
    <xf numFmtId="3" fontId="4" fillId="48" borderId="22" xfId="38" applyNumberFormat="1" applyFont="1" applyFill="1" applyBorder="1" applyAlignment="1">
      <alignment horizontal="center" vertical="center" wrapText="1"/>
    </xf>
    <xf numFmtId="3" fontId="43" fillId="49" borderId="25" xfId="38" applyNumberFormat="1" applyFont="1" applyFill="1" applyBorder="1" applyAlignment="1">
      <alignment horizontal="center" vertical="center" wrapText="1"/>
    </xf>
    <xf numFmtId="0" fontId="4" fillId="0" borderId="0" xfId="38" applyFont="1" applyFill="1" applyBorder="1" applyAlignment="1">
      <alignment vertical="center" wrapText="1"/>
    </xf>
    <xf numFmtId="4" fontId="4" fillId="0" borderId="38" xfId="38" applyNumberFormat="1" applyFont="1" applyFill="1" applyBorder="1" applyAlignment="1">
      <alignment horizontal="center" vertical="center" wrapText="1"/>
    </xf>
    <xf numFmtId="4" fontId="4" fillId="0" borderId="36" xfId="38" applyNumberFormat="1" applyFont="1" applyFill="1" applyBorder="1" applyAlignment="1">
      <alignment horizontal="center" vertical="center" wrapText="1"/>
    </xf>
    <xf numFmtId="0" fontId="4" fillId="0" borderId="35" xfId="38" applyFont="1" applyFill="1" applyBorder="1" applyAlignment="1">
      <alignment horizontal="center" vertical="center" wrapText="1"/>
    </xf>
    <xf numFmtId="3" fontId="4" fillId="0" borderId="35" xfId="38" applyNumberFormat="1" applyFont="1" applyFill="1" applyBorder="1" applyAlignment="1">
      <alignment horizontal="center" vertical="center" wrapText="1"/>
    </xf>
    <xf numFmtId="0" fontId="4" fillId="0" borderId="38" xfId="38" applyFont="1" applyFill="1" applyBorder="1" applyAlignment="1">
      <alignment horizontal="center" vertical="center" wrapText="1"/>
    </xf>
    <xf numFmtId="3" fontId="4" fillId="0" borderId="38" xfId="38" applyNumberFormat="1" applyFont="1" applyFill="1" applyBorder="1" applyAlignment="1">
      <alignment horizontal="center" vertical="center" wrapText="1"/>
    </xf>
    <xf numFmtId="0" fontId="4" fillId="0" borderId="36" xfId="38" applyFont="1" applyFill="1" applyBorder="1" applyAlignment="1">
      <alignment horizontal="center" vertical="center" wrapText="1"/>
    </xf>
    <xf numFmtId="3" fontId="4" fillId="0" borderId="36" xfId="38" applyNumberFormat="1" applyFont="1" applyFill="1" applyBorder="1" applyAlignment="1">
      <alignment horizontal="center" vertical="center" wrapText="1"/>
    </xf>
    <xf numFmtId="3" fontId="41" fillId="0" borderId="35" xfId="38" applyNumberFormat="1" applyFont="1" applyFill="1" applyBorder="1" applyAlignment="1">
      <alignment horizontal="center" vertical="center" wrapText="1"/>
    </xf>
    <xf numFmtId="4" fontId="4" fillId="0" borderId="35" xfId="38" applyNumberFormat="1" applyFont="1" applyFill="1" applyBorder="1" applyAlignment="1">
      <alignment horizontal="center" vertical="center" wrapText="1"/>
    </xf>
    <xf numFmtId="3" fontId="41" fillId="0" borderId="36" xfId="38" applyNumberFormat="1" applyFont="1" applyFill="1" applyBorder="1" applyAlignment="1">
      <alignment horizontal="center" vertical="center" wrapText="1"/>
    </xf>
    <xf numFmtId="0" fontId="37" fillId="11" borderId="29" xfId="38" applyFont="1" applyFill="1" applyBorder="1" applyAlignment="1">
      <alignment horizontal="center" vertical="center" wrapText="1"/>
    </xf>
    <xf numFmtId="3" fontId="38" fillId="11" borderId="29" xfId="41" applyNumberFormat="1" applyFont="1" applyFill="1" applyBorder="1" applyAlignment="1">
      <alignment horizontal="center" vertical="center" wrapText="1"/>
    </xf>
    <xf numFmtId="49" fontId="37" fillId="11" borderId="29" xfId="38" applyNumberFormat="1" applyFont="1" applyFill="1" applyBorder="1" applyAlignment="1">
      <alignment horizontal="center" vertical="center" wrapText="1"/>
    </xf>
    <xf numFmtId="0" fontId="37" fillId="0" borderId="29" xfId="38" applyFont="1" applyBorder="1" applyAlignment="1">
      <alignment horizontal="center" vertical="center" wrapText="1"/>
    </xf>
    <xf numFmtId="0" fontId="4" fillId="0" borderId="0" xfId="38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39" fillId="49" borderId="21" xfId="39" applyFont="1" applyFill="1" applyBorder="1" applyAlignment="1">
      <alignment horizontal="center" vertical="top"/>
    </xf>
    <xf numFmtId="3" fontId="43" fillId="49" borderId="24" xfId="38" applyNumberFormat="1" applyFont="1" applyFill="1" applyBorder="1" applyAlignment="1">
      <alignment horizontal="center" vertical="center" wrapText="1"/>
    </xf>
    <xf numFmtId="0" fontId="39" fillId="49" borderId="21" xfId="39" applyFont="1" applyFill="1" applyBorder="1" applyAlignment="1">
      <alignment horizontal="center" vertical="top" wrapText="1"/>
    </xf>
    <xf numFmtId="0" fontId="4" fillId="48" borderId="21" xfId="38" applyFont="1" applyFill="1" applyBorder="1" applyAlignment="1">
      <alignment vertical="center"/>
    </xf>
    <xf numFmtId="0" fontId="4" fillId="49" borderId="24" xfId="37" applyFont="1" applyFill="1" applyBorder="1" applyAlignment="1">
      <alignment horizontal="center"/>
    </xf>
    <xf numFmtId="0" fontId="45" fillId="49" borderId="21" xfId="39" applyFont="1" applyFill="1" applyBorder="1" applyAlignment="1">
      <alignment horizontal="center" vertical="center"/>
    </xf>
    <xf numFmtId="4" fontId="4" fillId="49" borderId="32" xfId="38" applyNumberFormat="1" applyFont="1" applyFill="1" applyBorder="1" applyAlignment="1">
      <alignment horizontal="center" vertical="center" wrapText="1"/>
    </xf>
    <xf numFmtId="4" fontId="4" fillId="49" borderId="42" xfId="38" applyNumberFormat="1" applyFont="1" applyFill="1" applyBorder="1" applyAlignment="1">
      <alignment horizontal="center" vertical="center" wrapText="1"/>
    </xf>
    <xf numFmtId="4" fontId="4" fillId="49" borderId="41" xfId="38" applyNumberFormat="1" applyFont="1" applyFill="1" applyBorder="1" applyAlignment="1">
      <alignment horizontal="center" vertical="center" wrapText="1"/>
    </xf>
    <xf numFmtId="4" fontId="4" fillId="49" borderId="43" xfId="38" applyNumberFormat="1" applyFont="1" applyFill="1" applyBorder="1" applyAlignment="1">
      <alignment horizontal="center" vertical="center" wrapText="1"/>
    </xf>
    <xf numFmtId="0" fontId="39" fillId="0" borderId="0" xfId="38" applyFont="1" applyFill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35" xfId="0" applyFont="1" applyBorder="1" applyAlignment="1">
      <alignment horizontal="left" vertical="center" wrapText="1"/>
    </xf>
    <xf numFmtId="0" fontId="4" fillId="48" borderId="44" xfId="38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48" borderId="27" xfId="0" applyFont="1" applyFill="1" applyBorder="1" applyAlignment="1">
      <alignment horizontal="center" vertical="center" wrapText="1"/>
    </xf>
    <xf numFmtId="0" fontId="0" fillId="48" borderId="40" xfId="0" applyFont="1" applyFill="1" applyBorder="1" applyAlignment="1">
      <alignment horizontal="center" vertical="center" wrapText="1"/>
    </xf>
    <xf numFmtId="0" fontId="4" fillId="48" borderId="26" xfId="38" applyFont="1" applyFill="1" applyBorder="1" applyAlignment="1">
      <alignment horizontal="center" vertical="center" wrapText="1"/>
    </xf>
    <xf numFmtId="0" fontId="4" fillId="48" borderId="27" xfId="38" applyFont="1" applyFill="1" applyBorder="1" applyAlignment="1">
      <alignment horizontal="center" vertical="center" wrapText="1"/>
    </xf>
    <xf numFmtId="0" fontId="4" fillId="48" borderId="40" xfId="38" applyFont="1" applyFill="1" applyBorder="1" applyAlignment="1">
      <alignment horizontal="center" vertical="center" wrapText="1"/>
    </xf>
    <xf numFmtId="3" fontId="4" fillId="48" borderId="21" xfId="39" applyNumberFormat="1" applyFont="1" applyFill="1" applyBorder="1" applyAlignment="1">
      <alignment horizontal="center" vertical="center"/>
    </xf>
    <xf numFmtId="0" fontId="0" fillId="0" borderId="21" xfId="0" applyFont="1" applyBorder="1" applyAlignment="1"/>
    <xf numFmtId="0" fontId="0" fillId="0" borderId="22" xfId="0" applyFont="1" applyBorder="1" applyAlignment="1"/>
    <xf numFmtId="4" fontId="4" fillId="49" borderId="24" xfId="38" applyNumberFormat="1" applyFont="1" applyFill="1" applyBorder="1" applyAlignment="1">
      <alignment horizontal="center" vertical="center" wrapText="1"/>
    </xf>
    <xf numFmtId="0" fontId="0" fillId="0" borderId="24" xfId="0" applyFont="1" applyBorder="1" applyAlignment="1"/>
    <xf numFmtId="0" fontId="0" fillId="0" borderId="25" xfId="0" applyFont="1" applyBorder="1" applyAlignment="1"/>
    <xf numFmtId="0" fontId="4" fillId="48" borderId="21" xfId="38" applyFont="1" applyFill="1" applyBorder="1" applyAlignment="1">
      <alignment horizontal="center" vertical="center" wrapText="1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4" fillId="48" borderId="26" xfId="37" applyFont="1" applyFill="1" applyBorder="1" applyAlignment="1">
      <alignment horizontal="center" vertical="center"/>
    </xf>
    <xf numFmtId="0" fontId="4" fillId="48" borderId="27" xfId="37" applyFont="1" applyFill="1" applyBorder="1" applyAlignment="1">
      <alignment horizontal="center" vertical="center"/>
    </xf>
    <xf numFmtId="0" fontId="4" fillId="48" borderId="40" xfId="37" applyFont="1" applyFill="1" applyBorder="1" applyAlignment="1">
      <alignment horizontal="center" vertical="center"/>
    </xf>
    <xf numFmtId="3" fontId="4" fillId="48" borderId="26" xfId="39" applyNumberFormat="1" applyFont="1" applyFill="1" applyBorder="1" applyAlignment="1">
      <alignment horizontal="center" vertical="center"/>
    </xf>
    <xf numFmtId="3" fontId="4" fillId="48" borderId="27" xfId="39" applyNumberFormat="1" applyFont="1" applyFill="1" applyBorder="1" applyAlignment="1">
      <alignment horizontal="center" vertical="center"/>
    </xf>
    <xf numFmtId="3" fontId="4" fillId="48" borderId="40" xfId="39" applyNumberFormat="1" applyFont="1" applyFill="1" applyBorder="1" applyAlignment="1">
      <alignment horizontal="center" vertical="center"/>
    </xf>
    <xf numFmtId="0" fontId="0" fillId="0" borderId="42" xfId="0" applyFont="1" applyBorder="1" applyAlignment="1"/>
    <xf numFmtId="0" fontId="0" fillId="0" borderId="41" xfId="0" applyFont="1" applyBorder="1" applyAlignment="1"/>
    <xf numFmtId="0" fontId="0" fillId="0" borderId="27" xfId="0" applyFont="1" applyBorder="1" applyAlignment="1"/>
    <xf numFmtId="0" fontId="0" fillId="0" borderId="40" xfId="0" applyFont="1" applyBorder="1" applyAlignment="1"/>
    <xf numFmtId="49" fontId="27" fillId="0" borderId="0" xfId="38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 wrapText="1"/>
    </xf>
    <xf numFmtId="0" fontId="44" fillId="0" borderId="57" xfId="0" applyFont="1" applyBorder="1" applyAlignment="1">
      <alignment horizontal="left" vertical="center" wrapText="1"/>
    </xf>
    <xf numFmtId="0" fontId="4" fillId="48" borderId="44" xfId="38" applyNumberFormat="1" applyFont="1" applyFill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/>
    </xf>
    <xf numFmtId="0" fontId="42" fillId="0" borderId="40" xfId="0" applyFont="1" applyBorder="1" applyAlignment="1">
      <alignment horizontal="center" vertical="center"/>
    </xf>
    <xf numFmtId="49" fontId="25" fillId="48" borderId="26" xfId="37" applyNumberFormat="1" applyFont="1" applyFill="1" applyBorder="1" applyAlignment="1">
      <alignment horizontal="center" vertical="center"/>
    </xf>
    <xf numFmtId="49" fontId="25" fillId="48" borderId="27" xfId="37" applyNumberFormat="1" applyFont="1" applyFill="1" applyBorder="1" applyAlignment="1">
      <alignment horizontal="center" vertical="center"/>
    </xf>
    <xf numFmtId="49" fontId="25" fillId="48" borderId="40" xfId="37" applyNumberFormat="1" applyFont="1" applyFill="1" applyBorder="1" applyAlignment="1">
      <alignment horizontal="center" vertical="center"/>
    </xf>
    <xf numFmtId="0" fontId="39" fillId="0" borderId="30" xfId="0" applyFont="1" applyBorder="1" applyAlignment="1"/>
    <xf numFmtId="0" fontId="35" fillId="0" borderId="30" xfId="0" applyFont="1" applyBorder="1" applyAlignment="1"/>
    <xf numFmtId="0" fontId="35" fillId="0" borderId="0" xfId="0" applyFont="1" applyBorder="1" applyAlignment="1"/>
    <xf numFmtId="0" fontId="35" fillId="0" borderId="56" xfId="0" applyFont="1" applyBorder="1" applyAlignment="1"/>
    <xf numFmtId="0" fontId="4" fillId="48" borderId="28" xfId="38" applyFont="1" applyFill="1" applyBorder="1" applyAlignment="1">
      <alignment horizontal="center" vertical="center" wrapText="1"/>
    </xf>
    <xf numFmtId="0" fontId="4" fillId="48" borderId="26" xfId="0" applyFont="1" applyFill="1" applyBorder="1" applyAlignment="1">
      <alignment horizontal="center" vertical="center" wrapText="1"/>
    </xf>
    <xf numFmtId="0" fontId="4" fillId="48" borderId="27" xfId="0" applyFont="1" applyFill="1" applyBorder="1" applyAlignment="1">
      <alignment horizontal="center" vertical="center" wrapText="1"/>
    </xf>
    <xf numFmtId="0" fontId="4" fillId="48" borderId="40" xfId="0" applyFont="1" applyFill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" fillId="48" borderId="44" xfId="0" applyFont="1" applyFill="1" applyBorder="1" applyAlignment="1">
      <alignment horizontal="center" vertical="center" wrapText="1"/>
    </xf>
    <xf numFmtId="4" fontId="4" fillId="48" borderId="44" xfId="38" applyNumberFormat="1" applyFont="1" applyFill="1" applyBorder="1" applyAlignment="1">
      <alignment horizontal="center" vertical="center" wrapText="1"/>
    </xf>
    <xf numFmtId="0" fontId="25" fillId="0" borderId="0" xfId="38" applyFont="1" applyAlignment="1">
      <alignment horizontal="left" vertical="center" wrapText="1"/>
    </xf>
    <xf numFmtId="0" fontId="0" fillId="0" borderId="27" xfId="0" applyFont="1" applyBorder="1" applyAlignment="1">
      <alignment vertical="center" wrapText="1"/>
    </xf>
    <xf numFmtId="0" fontId="0" fillId="0" borderId="40" xfId="0" applyFont="1" applyBorder="1" applyAlignment="1">
      <alignment vertical="center" wrapText="1"/>
    </xf>
    <xf numFmtId="4" fontId="39" fillId="0" borderId="14" xfId="39" applyNumberFormat="1" applyFont="1" applyFill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2" fillId="0" borderId="42" xfId="0" applyFont="1" applyBorder="1" applyAlignment="1">
      <alignment horizontal="center" vertical="center" wrapText="1"/>
    </xf>
    <xf numFmtId="0" fontId="0" fillId="49" borderId="42" xfId="0" applyFont="1" applyFill="1" applyBorder="1" applyAlignment="1">
      <alignment horizontal="center" vertical="center" wrapText="1"/>
    </xf>
    <xf numFmtId="0" fontId="0" fillId="49" borderId="41" xfId="0" applyFont="1" applyFill="1" applyBorder="1" applyAlignment="1">
      <alignment horizontal="center" vertical="center" wrapText="1"/>
    </xf>
    <xf numFmtId="0" fontId="0" fillId="48" borderId="27" xfId="0" applyNumberFormat="1" applyFont="1" applyFill="1" applyBorder="1" applyAlignment="1">
      <alignment horizontal="center" vertical="center" wrapText="1"/>
    </xf>
    <xf numFmtId="0" fontId="0" fillId="48" borderId="40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</cellXfs>
  <cellStyles count="55">
    <cellStyle name="20 % - zvýraznenie1" xfId="1" builtinId="30" customBuiltin="1"/>
    <cellStyle name="20 % - zvýraznenie2" xfId="2" builtinId="34" customBuiltin="1"/>
    <cellStyle name="20 % - zvýraznenie3" xfId="3" builtinId="38" customBuiltin="1"/>
    <cellStyle name="20 % - zvýraznenie4" xfId="4" builtinId="42" customBuiltin="1"/>
    <cellStyle name="20 % - zvýraznenie5" xfId="5" builtinId="46" customBuiltin="1"/>
    <cellStyle name="20 % - zvýraznenie6" xfId="6" builtinId="50" customBuiltin="1"/>
    <cellStyle name="40 % - zvýraznenie1" xfId="7" builtinId="31" customBuiltin="1"/>
    <cellStyle name="40 % - zvýraznenie2" xfId="8" builtinId="35" customBuiltin="1"/>
    <cellStyle name="40 % - zvýraznenie3" xfId="9" builtinId="39" customBuiltin="1"/>
    <cellStyle name="40 % - zvýraznenie4" xfId="10" builtinId="43" customBuiltin="1"/>
    <cellStyle name="40 % - zvýraznenie5" xfId="11" builtinId="47" customBuiltin="1"/>
    <cellStyle name="40 % - zvýraznenie6" xfId="12" builtinId="51" customBuiltin="1"/>
    <cellStyle name="60 % - zvýraznenie1" xfId="13" builtinId="32" customBuiltin="1"/>
    <cellStyle name="60 % - zvýraznenie2" xfId="14" builtinId="36" customBuiltin="1"/>
    <cellStyle name="60 % - zvýraznenie3" xfId="15" builtinId="40" customBuiltin="1"/>
    <cellStyle name="60 % - zvýraznenie4" xfId="16" builtinId="44" customBuiltin="1"/>
    <cellStyle name="60 % - zvýraznenie5" xfId="17" builtinId="48" customBuiltin="1"/>
    <cellStyle name="60 % - zvýraznenie6" xfId="18" builtinId="52" customBuiltin="1"/>
    <cellStyle name="Dobrá" xfId="28" builtinId="26" customBuiltin="1"/>
    <cellStyle name="Kontrolná bunka" xfId="33" builtinId="23" customBuiltin="1"/>
    <cellStyle name="Nadpis 1" xfId="29" builtinId="16" customBuiltin="1"/>
    <cellStyle name="Nadpis 2" xfId="30" builtinId="17" customBuiltin="1"/>
    <cellStyle name="Nadpis 3" xfId="31" builtinId="18" customBuiltin="1"/>
    <cellStyle name="Nadpis 4" xfId="32" builtinId="19" customBuiltin="1"/>
    <cellStyle name="Neutrálna" xfId="36" builtinId="28" customBuiltin="1"/>
    <cellStyle name="Normálna 2 2 2" xfId="37"/>
    <cellStyle name="Normálne" xfId="0" builtinId="0"/>
    <cellStyle name="Normálne 2" xfId="38"/>
    <cellStyle name="Normálne 2 3" xfId="39"/>
    <cellStyle name="Normálne 3" xfId="40"/>
    <cellStyle name="Normálne 3 2" xfId="41"/>
    <cellStyle name="Normálne 3 2 2" xfId="42"/>
    <cellStyle name="Normálne 4" xfId="43"/>
    <cellStyle name="Percentá 2" xfId="46"/>
    <cellStyle name="Poznámka" xfId="44" builtinId="10" customBuiltin="1"/>
    <cellStyle name="Prepojená bunka" xfId="35" builtinId="24" customBuiltin="1"/>
    <cellStyle name="SAPBEXaggData" xfId="47"/>
    <cellStyle name="SAPBEXaggItem" xfId="48"/>
    <cellStyle name="SAPBEXchaText" xfId="49"/>
    <cellStyle name="SAPBEXstdData" xfId="50"/>
    <cellStyle name="SAPBEXstdItem" xfId="51"/>
    <cellStyle name="Spolu" xfId="53" builtinId="25" customBuiltin="1"/>
    <cellStyle name="Text upozornenia" xfId="54" builtinId="11" customBuiltin="1"/>
    <cellStyle name="Titul" xfId="52" builtinId="15" customBuiltin="1"/>
    <cellStyle name="Vstup" xfId="34" builtinId="20" customBuiltin="1"/>
    <cellStyle name="Výpočet" xfId="26" builtinId="22" customBuiltin="1"/>
    <cellStyle name="Výstup" xfId="45" builtinId="21" customBuiltin="1"/>
    <cellStyle name="Vysvetľujúci text" xfId="27" builtinId="53" customBuiltin="1"/>
    <cellStyle name="Zlá" xfId="25" builtinId="27" customBuiltin="1"/>
    <cellStyle name="Zvýraznenie1" xfId="19" builtinId="29" customBuiltin="1"/>
    <cellStyle name="Zvýraznenie2" xfId="20" builtinId="33" customBuiltin="1"/>
    <cellStyle name="Zvýraznenie3" xfId="21" builtinId="37" customBuiltin="1"/>
    <cellStyle name="Zvýraznenie4" xfId="22" builtinId="41" customBuiltin="1"/>
    <cellStyle name="Zvýraznenie5" xfId="23" builtinId="45" customBuiltin="1"/>
    <cellStyle name="Zvýraznenie6" xfId="24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EH154"/>
  <sheetViews>
    <sheetView showGridLines="0" tabSelected="1" topLeftCell="A6" zoomScale="90" zoomScaleNormal="90" zoomScaleSheetLayoutView="85" workbookViewId="0">
      <pane xSplit="3" ySplit="2" topLeftCell="D109" activePane="bottomRight" state="frozen"/>
      <selection activeCell="C6" sqref="C6"/>
      <selection pane="topRight" activeCell="D6" sqref="D6"/>
      <selection pane="bottomLeft" activeCell="C8" sqref="C8"/>
      <selection pane="bottomRight" activeCell="M134" sqref="M134:Q134"/>
    </sheetView>
  </sheetViews>
  <sheetFormatPr defaultRowHeight="18.75" x14ac:dyDescent="0.2"/>
  <cols>
    <col min="1" max="1" width="15.140625" style="6" hidden="1" customWidth="1"/>
    <col min="2" max="2" width="9" style="6" hidden="1" customWidth="1"/>
    <col min="3" max="3" width="10.28515625" style="10" customWidth="1"/>
    <col min="4" max="4" width="49.85546875" style="10" customWidth="1"/>
    <col min="5" max="5" width="3.42578125" style="22" hidden="1" customWidth="1"/>
    <col min="6" max="6" width="5.7109375" style="22" customWidth="1"/>
    <col min="7" max="7" width="9.5703125" style="22" customWidth="1"/>
    <col min="8" max="8" width="9.140625" style="22" customWidth="1"/>
    <col min="9" max="9" width="9.28515625" style="10" customWidth="1"/>
    <col min="10" max="11" width="9" style="10" customWidth="1"/>
    <col min="12" max="12" width="8.85546875" style="10" customWidth="1"/>
    <col min="13" max="14" width="9" style="10" customWidth="1"/>
    <col min="15" max="15" width="8.85546875" style="10" customWidth="1"/>
    <col min="16" max="16" width="9" style="10" customWidth="1"/>
    <col min="17" max="18" width="9.140625" style="10" customWidth="1"/>
    <col min="19" max="19" width="9.28515625" style="10" customWidth="1"/>
    <col min="20" max="16384" width="9.140625" style="11"/>
  </cols>
  <sheetData>
    <row r="1" spans="1:138" ht="70.5" hidden="1" customHeight="1" x14ac:dyDescent="0.2">
      <c r="A1" s="2"/>
      <c r="B1" s="2"/>
      <c r="C1" s="7" t="s">
        <v>3</v>
      </c>
      <c r="D1" s="8"/>
      <c r="E1" s="1" t="s">
        <v>4</v>
      </c>
      <c r="F1" s="198"/>
      <c r="G1" s="9">
        <f>271531971-4172000+4500000</f>
        <v>271859971</v>
      </c>
      <c r="H1" s="9">
        <f>308679170-2884000</f>
        <v>305795170</v>
      </c>
      <c r="I1" s="9">
        <f>280384555-2730000+142915919-1500000-2000000</f>
        <v>417070474</v>
      </c>
      <c r="J1" s="9">
        <f>295637123-3590000+5000000+131663510-1500000-2000000</f>
        <v>425210633</v>
      </c>
      <c r="K1" s="9">
        <f>310822499-2678000+2000000+139531436-1500000-2000000</f>
        <v>446175935</v>
      </c>
      <c r="L1" s="9">
        <f>326467020-2629000+5000000+147881357-2000000</f>
        <v>474719377</v>
      </c>
      <c r="O1" s="10">
        <v>2026</v>
      </c>
    </row>
    <row r="2" spans="1:138" ht="70.5" hidden="1" customHeight="1" x14ac:dyDescent="0.2">
      <c r="A2" s="2"/>
      <c r="B2" s="2"/>
      <c r="C2" s="12" t="s">
        <v>5</v>
      </c>
      <c r="D2" s="12"/>
      <c r="E2" s="3" t="s">
        <v>6</v>
      </c>
      <c r="F2" s="3"/>
      <c r="G2" s="13" t="e">
        <f>#REF!</f>
        <v>#REF!</v>
      </c>
      <c r="H2" s="13" t="e">
        <f>#REF!</f>
        <v>#REF!</v>
      </c>
      <c r="I2" s="13" t="e">
        <f>#REF!</f>
        <v>#REF!</v>
      </c>
      <c r="J2" s="13" t="e">
        <f>#REF!</f>
        <v>#REF!</v>
      </c>
      <c r="K2" s="13" t="e">
        <f>#REF!</f>
        <v>#REF!</v>
      </c>
      <c r="L2" s="13" t="e">
        <f>#REF!</f>
        <v>#REF!</v>
      </c>
    </row>
    <row r="3" spans="1:138" ht="70.5" hidden="1" customHeight="1" x14ac:dyDescent="0.2">
      <c r="A3" s="2"/>
      <c r="B3" s="2"/>
      <c r="C3" s="14" t="s">
        <v>7</v>
      </c>
      <c r="D3" s="14"/>
      <c r="E3" s="3" t="s">
        <v>8</v>
      </c>
      <c r="F3" s="3"/>
      <c r="G3" s="15">
        <v>30270338</v>
      </c>
      <c r="H3" s="15">
        <v>31172718</v>
      </c>
      <c r="I3" s="16">
        <v>69711500</v>
      </c>
      <c r="J3" s="16">
        <v>63872000</v>
      </c>
      <c r="K3" s="16">
        <v>62883500</v>
      </c>
      <c r="L3" s="16">
        <v>55219500</v>
      </c>
    </row>
    <row r="4" spans="1:138" ht="70.5" hidden="1" customHeight="1" x14ac:dyDescent="0.2">
      <c r="A4" s="2"/>
      <c r="B4" s="2"/>
      <c r="C4" s="17" t="s">
        <v>9</v>
      </c>
      <c r="D4" s="17"/>
      <c r="E4" s="3" t="s">
        <v>10</v>
      </c>
      <c r="F4" s="3"/>
      <c r="G4" s="18" t="e">
        <f t="shared" ref="G4:L4" si="0">SUM(G2:G3)</f>
        <v>#REF!</v>
      </c>
      <c r="H4" s="18" t="e">
        <f t="shared" si="0"/>
        <v>#REF!</v>
      </c>
      <c r="I4" s="18" t="e">
        <f t="shared" si="0"/>
        <v>#REF!</v>
      </c>
      <c r="J4" s="18" t="e">
        <f t="shared" si="0"/>
        <v>#REF!</v>
      </c>
      <c r="K4" s="18" t="e">
        <f t="shared" si="0"/>
        <v>#REF!</v>
      </c>
      <c r="L4" s="18" t="e">
        <f t="shared" si="0"/>
        <v>#REF!</v>
      </c>
    </row>
    <row r="5" spans="1:138" s="21" customFormat="1" ht="15" hidden="1" customHeight="1" x14ac:dyDescent="0.2">
      <c r="A5" s="4"/>
      <c r="B5" s="4"/>
      <c r="C5" s="19" t="s">
        <v>15</v>
      </c>
      <c r="D5" s="19"/>
      <c r="E5" s="5"/>
      <c r="F5" s="5"/>
      <c r="G5" s="20" t="e">
        <f t="shared" ref="G5:L5" si="1">G1-G4</f>
        <v>#REF!</v>
      </c>
      <c r="H5" s="20" t="e">
        <f t="shared" si="1"/>
        <v>#REF!</v>
      </c>
      <c r="I5" s="20" t="e">
        <f t="shared" si="1"/>
        <v>#REF!</v>
      </c>
      <c r="J5" s="20" t="e">
        <f t="shared" si="1"/>
        <v>#REF!</v>
      </c>
      <c r="K5" s="20" t="e">
        <f t="shared" si="1"/>
        <v>#REF!</v>
      </c>
      <c r="L5" s="20" t="e">
        <f t="shared" si="1"/>
        <v>#REF!</v>
      </c>
      <c r="M5" s="10"/>
      <c r="N5" s="10"/>
      <c r="O5" s="10"/>
      <c r="P5" s="10"/>
      <c r="Q5" s="10"/>
      <c r="R5" s="10"/>
      <c r="S5" s="10"/>
    </row>
    <row r="6" spans="1:138" s="21" customFormat="1" ht="31.5" customHeight="1" thickBot="1" x14ac:dyDescent="0.25">
      <c r="A6" s="26"/>
      <c r="B6" s="26"/>
      <c r="C6" s="265" t="s">
        <v>142</v>
      </c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6" t="s">
        <v>154</v>
      </c>
      <c r="S6" s="266"/>
    </row>
    <row r="7" spans="1:138" s="35" customFormat="1" ht="32.25" thickBot="1" x14ac:dyDescent="0.25">
      <c r="A7" s="28"/>
      <c r="B7" s="187"/>
      <c r="C7" s="29" t="s">
        <v>91</v>
      </c>
      <c r="D7" s="29" t="s">
        <v>11</v>
      </c>
      <c r="E7" s="30" t="s">
        <v>0</v>
      </c>
      <c r="F7" s="30"/>
      <c r="G7" s="31">
        <v>2018</v>
      </c>
      <c r="H7" s="31">
        <v>2019</v>
      </c>
      <c r="I7" s="31">
        <v>2020</v>
      </c>
      <c r="J7" s="31">
        <v>2021</v>
      </c>
      <c r="K7" s="31">
        <v>2022</v>
      </c>
      <c r="L7" s="31">
        <v>2023</v>
      </c>
      <c r="M7" s="32">
        <v>2024</v>
      </c>
      <c r="N7" s="32">
        <v>2025</v>
      </c>
      <c r="O7" s="32">
        <v>2026</v>
      </c>
      <c r="P7" s="32">
        <v>2027</v>
      </c>
      <c r="Q7" s="32">
        <v>2028</v>
      </c>
      <c r="R7" s="32">
        <v>2029</v>
      </c>
      <c r="S7" s="33">
        <v>2030</v>
      </c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s="35" customFormat="1" ht="11.25" customHeight="1" x14ac:dyDescent="0.2">
      <c r="A8" s="28"/>
      <c r="B8" s="28"/>
      <c r="C8" s="217"/>
      <c r="D8" s="217"/>
      <c r="E8" s="218"/>
      <c r="F8" s="218"/>
      <c r="G8" s="219"/>
      <c r="H8" s="219"/>
      <c r="I8" s="219"/>
      <c r="J8" s="219"/>
      <c r="K8" s="219"/>
      <c r="L8" s="219"/>
      <c r="M8" s="220"/>
      <c r="N8" s="220"/>
      <c r="O8" s="220"/>
      <c r="P8" s="220"/>
      <c r="Q8" s="220"/>
      <c r="R8" s="220"/>
      <c r="S8" s="220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s="34" customFormat="1" ht="29.25" customHeight="1" thickBot="1" x14ac:dyDescent="0.25">
      <c r="A9" s="36"/>
      <c r="B9" s="37"/>
      <c r="C9" s="233" t="s">
        <v>103</v>
      </c>
      <c r="D9" s="267"/>
      <c r="E9" s="267"/>
      <c r="F9" s="267"/>
      <c r="G9" s="267"/>
      <c r="H9" s="267"/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8"/>
    </row>
    <row r="10" spans="1:138" s="48" customFormat="1" ht="20.100000000000001" customHeight="1" x14ac:dyDescent="0.2">
      <c r="A10" s="58" t="s">
        <v>17</v>
      </c>
      <c r="B10" s="186">
        <v>2</v>
      </c>
      <c r="C10" s="188" t="s">
        <v>92</v>
      </c>
      <c r="D10" s="41" t="s">
        <v>143</v>
      </c>
      <c r="E10" s="43"/>
      <c r="F10" s="199" t="s">
        <v>140</v>
      </c>
      <c r="G10" s="236">
        <v>81</v>
      </c>
      <c r="H10" s="237"/>
      <c r="I10" s="237"/>
      <c r="J10" s="237"/>
      <c r="K10" s="237"/>
      <c r="L10" s="237"/>
      <c r="M10" s="238"/>
      <c r="N10" s="156"/>
      <c r="O10" s="156"/>
      <c r="P10" s="156"/>
      <c r="Q10" s="156"/>
      <c r="R10" s="156"/>
      <c r="S10" s="158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</row>
    <row r="11" spans="1:138" s="48" customFormat="1" ht="20.100000000000001" customHeight="1" thickBot="1" x14ac:dyDescent="0.25">
      <c r="A11" s="49"/>
      <c r="B11" s="50"/>
      <c r="C11" s="51"/>
      <c r="D11" s="51"/>
      <c r="E11" s="52">
        <v>10</v>
      </c>
      <c r="F11" s="200" t="s">
        <v>141</v>
      </c>
      <c r="G11" s="232">
        <v>417</v>
      </c>
      <c r="H11" s="239"/>
      <c r="I11" s="239"/>
      <c r="J11" s="239"/>
      <c r="K11" s="239"/>
      <c r="L11" s="239"/>
      <c r="M11" s="240"/>
      <c r="N11" s="156"/>
      <c r="O11" s="156"/>
      <c r="P11" s="156"/>
      <c r="Q11" s="156"/>
      <c r="R11" s="156"/>
      <c r="S11" s="158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</row>
    <row r="12" spans="1:138" s="47" customFormat="1" ht="9.9499999999999993" customHeight="1" thickBot="1" x14ac:dyDescent="0.25">
      <c r="A12" s="53"/>
      <c r="B12" s="54"/>
      <c r="C12" s="55"/>
      <c r="D12" s="55"/>
      <c r="E12" s="56"/>
      <c r="F12" s="56"/>
      <c r="G12" s="56"/>
      <c r="H12" s="56"/>
      <c r="I12" s="56"/>
      <c r="J12" s="56"/>
      <c r="K12" s="56"/>
      <c r="L12" s="56"/>
      <c r="M12" s="40"/>
      <c r="N12" s="149"/>
      <c r="O12" s="157"/>
      <c r="P12" s="157"/>
      <c r="Q12" s="157"/>
      <c r="R12" s="157"/>
      <c r="S12" s="149"/>
    </row>
    <row r="13" spans="1:138" s="74" customFormat="1" ht="20.100000000000001" customHeight="1" x14ac:dyDescent="0.2">
      <c r="A13" s="58" t="s">
        <v>33</v>
      </c>
      <c r="B13" s="73" t="s">
        <v>39</v>
      </c>
      <c r="C13" s="188" t="s">
        <v>93</v>
      </c>
      <c r="D13" s="41" t="s">
        <v>144</v>
      </c>
      <c r="E13" s="43"/>
      <c r="F13" s="199" t="s">
        <v>140</v>
      </c>
      <c r="G13" s="236">
        <v>404</v>
      </c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8"/>
      <c r="S13" s="150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</row>
    <row r="14" spans="1:138" s="74" customFormat="1" ht="20.100000000000001" customHeight="1" thickBot="1" x14ac:dyDescent="0.25">
      <c r="A14" s="49"/>
      <c r="B14" s="50"/>
      <c r="C14" s="51"/>
      <c r="D14" s="51"/>
      <c r="E14" s="52">
        <v>7</v>
      </c>
      <c r="F14" s="200" t="s">
        <v>141</v>
      </c>
      <c r="G14" s="232">
        <v>782.7</v>
      </c>
      <c r="H14" s="239"/>
      <c r="I14" s="239"/>
      <c r="J14" s="239"/>
      <c r="K14" s="239"/>
      <c r="L14" s="239"/>
      <c r="M14" s="239"/>
      <c r="N14" s="239"/>
      <c r="O14" s="239"/>
      <c r="P14" s="239"/>
      <c r="Q14" s="239"/>
      <c r="R14" s="240"/>
      <c r="S14" s="150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</row>
    <row r="15" spans="1:138" s="47" customFormat="1" ht="11.25" customHeight="1" thickBot="1" x14ac:dyDescent="0.25">
      <c r="A15" s="96"/>
      <c r="B15" s="54"/>
      <c r="C15" s="55"/>
      <c r="D15" s="55"/>
      <c r="E15" s="56"/>
      <c r="F15" s="56"/>
      <c r="G15" s="56"/>
      <c r="H15" s="56"/>
      <c r="I15" s="56"/>
      <c r="J15" s="56"/>
      <c r="K15" s="56"/>
      <c r="L15" s="56"/>
      <c r="M15" s="40"/>
      <c r="N15" s="44"/>
      <c r="O15" s="44"/>
      <c r="P15" s="44"/>
      <c r="Q15" s="44"/>
      <c r="R15" s="44"/>
      <c r="S15" s="149"/>
    </row>
    <row r="16" spans="1:138" s="86" customFormat="1" ht="20.100000000000001" customHeight="1" x14ac:dyDescent="0.2">
      <c r="A16" s="58" t="s">
        <v>41</v>
      </c>
      <c r="B16" s="62" t="s">
        <v>48</v>
      </c>
      <c r="C16" s="188" t="s">
        <v>94</v>
      </c>
      <c r="D16" s="41" t="s">
        <v>64</v>
      </c>
      <c r="E16" s="43"/>
      <c r="F16" s="199" t="s">
        <v>140</v>
      </c>
      <c r="G16" s="243">
        <v>445</v>
      </c>
      <c r="H16" s="237"/>
      <c r="I16" s="237"/>
      <c r="J16" s="237"/>
      <c r="K16" s="237"/>
      <c r="L16" s="237"/>
      <c r="M16" s="238"/>
      <c r="N16" s="71"/>
      <c r="O16" s="71"/>
      <c r="P16" s="71"/>
      <c r="Q16" s="71"/>
      <c r="R16" s="71"/>
      <c r="S16" s="150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</row>
    <row r="17" spans="1:138" s="86" customFormat="1" ht="20.100000000000001" customHeight="1" thickBot="1" x14ac:dyDescent="0.25">
      <c r="A17" s="63"/>
      <c r="B17" s="64"/>
      <c r="C17" s="51"/>
      <c r="D17" s="51"/>
      <c r="E17" s="52">
        <v>42</v>
      </c>
      <c r="F17" s="200" t="s">
        <v>141</v>
      </c>
      <c r="G17" s="229">
        <v>73.7</v>
      </c>
      <c r="H17" s="239"/>
      <c r="I17" s="239"/>
      <c r="J17" s="239"/>
      <c r="K17" s="239"/>
      <c r="L17" s="239"/>
      <c r="M17" s="240"/>
      <c r="N17" s="71"/>
      <c r="O17" s="71"/>
      <c r="P17" s="71"/>
      <c r="Q17" s="71"/>
      <c r="R17" s="71"/>
      <c r="S17" s="150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75"/>
      <c r="DH17" s="75"/>
      <c r="DI17" s="75"/>
      <c r="DJ17" s="75"/>
      <c r="DK17" s="75"/>
      <c r="DL17" s="75"/>
      <c r="DM17" s="75"/>
      <c r="DN17" s="75"/>
      <c r="DO17" s="75"/>
      <c r="DP17" s="75"/>
      <c r="DQ17" s="75"/>
      <c r="DR17" s="75"/>
      <c r="DS17" s="75"/>
      <c r="DT17" s="75"/>
      <c r="DU17" s="75"/>
      <c r="DV17" s="75"/>
      <c r="DW17" s="75"/>
      <c r="DX17" s="75"/>
      <c r="DY17" s="75"/>
      <c r="DZ17" s="75"/>
      <c r="EA17" s="75"/>
      <c r="EB17" s="75"/>
      <c r="EC17" s="75"/>
      <c r="ED17" s="75"/>
      <c r="EE17" s="75"/>
      <c r="EF17" s="75"/>
      <c r="EG17" s="75"/>
      <c r="EH17" s="75"/>
    </row>
    <row r="18" spans="1:138" s="86" customFormat="1" ht="11.25" customHeight="1" thickBot="1" x14ac:dyDescent="0.25">
      <c r="A18" s="141"/>
      <c r="B18" s="142"/>
      <c r="C18" s="55"/>
      <c r="D18" s="55"/>
      <c r="E18" s="56"/>
      <c r="F18" s="56"/>
      <c r="G18" s="56"/>
      <c r="H18" s="56"/>
      <c r="I18" s="56"/>
      <c r="J18" s="56"/>
      <c r="K18" s="56"/>
      <c r="L18" s="56"/>
      <c r="M18" s="172"/>
      <c r="N18" s="70"/>
      <c r="O18" s="70"/>
      <c r="P18" s="70"/>
      <c r="Q18" s="70"/>
      <c r="R18" s="70"/>
      <c r="S18" s="150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5"/>
      <c r="DJ18" s="75"/>
      <c r="DK18" s="75"/>
      <c r="DL18" s="75"/>
      <c r="DM18" s="75"/>
      <c r="DN18" s="75"/>
      <c r="DO18" s="75"/>
      <c r="DP18" s="75"/>
      <c r="DQ18" s="75"/>
      <c r="DR18" s="75"/>
      <c r="DS18" s="75"/>
      <c r="DT18" s="75"/>
      <c r="DU18" s="75"/>
      <c r="DV18" s="75"/>
      <c r="DW18" s="75"/>
      <c r="DX18" s="75"/>
      <c r="DY18" s="75"/>
      <c r="DZ18" s="75"/>
      <c r="EA18" s="75"/>
      <c r="EB18" s="75"/>
      <c r="EC18" s="75"/>
      <c r="ED18" s="75"/>
      <c r="EE18" s="75"/>
      <c r="EF18" s="75"/>
      <c r="EG18" s="75"/>
      <c r="EH18" s="75"/>
    </row>
    <row r="19" spans="1:138" s="76" customFormat="1" ht="20.100000000000001" customHeight="1" x14ac:dyDescent="0.2">
      <c r="A19" s="67" t="s">
        <v>35</v>
      </c>
      <c r="B19" s="62" t="s">
        <v>40</v>
      </c>
      <c r="C19" s="188" t="s">
        <v>95</v>
      </c>
      <c r="D19" s="41" t="s">
        <v>34</v>
      </c>
      <c r="E19" s="43"/>
      <c r="F19" s="199" t="s">
        <v>140</v>
      </c>
      <c r="G19" s="243">
        <v>18</v>
      </c>
      <c r="H19" s="237"/>
      <c r="I19" s="237"/>
      <c r="J19" s="237"/>
      <c r="K19" s="237"/>
      <c r="L19" s="238"/>
      <c r="M19" s="150"/>
      <c r="N19" s="70"/>
      <c r="O19" s="71"/>
      <c r="P19" s="71"/>
      <c r="Q19" s="71"/>
      <c r="R19" s="71"/>
      <c r="S19" s="150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</row>
    <row r="20" spans="1:138" s="76" customFormat="1" ht="20.100000000000001" customHeight="1" thickBot="1" x14ac:dyDescent="0.25">
      <c r="A20" s="84"/>
      <c r="B20" s="85"/>
      <c r="C20" s="51"/>
      <c r="D20" s="51"/>
      <c r="E20" s="52">
        <v>0</v>
      </c>
      <c r="F20" s="200" t="s">
        <v>141</v>
      </c>
      <c r="G20" s="229">
        <v>44.5</v>
      </c>
      <c r="H20" s="239"/>
      <c r="I20" s="239"/>
      <c r="J20" s="239"/>
      <c r="K20" s="239"/>
      <c r="L20" s="240"/>
      <c r="M20" s="150"/>
      <c r="N20" s="70"/>
      <c r="O20" s="71"/>
      <c r="P20" s="71"/>
      <c r="Q20" s="71"/>
      <c r="R20" s="71"/>
      <c r="S20" s="150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75"/>
      <c r="DG20" s="75"/>
      <c r="DH20" s="75"/>
      <c r="DI20" s="75"/>
      <c r="DJ20" s="75"/>
      <c r="DK20" s="75"/>
      <c r="DL20" s="75"/>
      <c r="DM20" s="75"/>
      <c r="DN20" s="75"/>
      <c r="DO20" s="75"/>
      <c r="DP20" s="75"/>
      <c r="DQ20" s="75"/>
      <c r="DR20" s="75"/>
      <c r="DS20" s="75"/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5"/>
      <c r="EF20" s="75"/>
      <c r="EG20" s="75"/>
      <c r="EH20" s="75"/>
    </row>
    <row r="21" spans="1:138" s="76" customFormat="1" ht="11.25" customHeight="1" thickBot="1" x14ac:dyDescent="0.25">
      <c r="A21" s="143"/>
      <c r="B21" s="144"/>
      <c r="C21" s="55"/>
      <c r="D21" s="55"/>
      <c r="E21" s="55"/>
      <c r="F21" s="55"/>
      <c r="G21" s="55"/>
      <c r="H21" s="55"/>
      <c r="I21" s="55"/>
      <c r="J21" s="55"/>
      <c r="K21" s="55"/>
      <c r="L21" s="57"/>
      <c r="M21" s="150"/>
      <c r="N21" s="70"/>
      <c r="O21" s="70"/>
      <c r="P21" s="70"/>
      <c r="Q21" s="70"/>
      <c r="R21" s="70"/>
      <c r="S21" s="150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75"/>
      <c r="DG21" s="75"/>
      <c r="DH21" s="75"/>
      <c r="DI21" s="75"/>
      <c r="DJ21" s="75"/>
      <c r="DK21" s="75"/>
      <c r="DL21" s="75"/>
      <c r="DM21" s="75"/>
      <c r="DN21" s="75"/>
      <c r="DO21" s="75"/>
      <c r="DP21" s="75"/>
      <c r="DQ21" s="75"/>
      <c r="DR21" s="75"/>
      <c r="DS21" s="75"/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5"/>
      <c r="EF21" s="75"/>
      <c r="EG21" s="75"/>
      <c r="EH21" s="75"/>
    </row>
    <row r="22" spans="1:138" s="76" customFormat="1" ht="20.100000000000001" customHeight="1" x14ac:dyDescent="0.2">
      <c r="A22" s="58" t="s">
        <v>23</v>
      </c>
      <c r="B22" s="62" t="s">
        <v>30</v>
      </c>
      <c r="C22" s="188" t="s">
        <v>96</v>
      </c>
      <c r="D22" s="41" t="s">
        <v>63</v>
      </c>
      <c r="E22" s="43"/>
      <c r="F22" s="199" t="s">
        <v>140</v>
      </c>
      <c r="G22" s="243" t="s">
        <v>78</v>
      </c>
      <c r="H22" s="244"/>
      <c r="I22" s="244"/>
      <c r="J22" s="244"/>
      <c r="K22" s="245"/>
      <c r="L22" s="71"/>
      <c r="M22" s="149"/>
      <c r="N22" s="70"/>
      <c r="O22" s="71"/>
      <c r="P22" s="71"/>
      <c r="Q22" s="71"/>
      <c r="R22" s="71"/>
      <c r="S22" s="150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75"/>
      <c r="DG22" s="75"/>
      <c r="DH22" s="75"/>
      <c r="DI22" s="75"/>
      <c r="DJ22" s="75"/>
      <c r="DK22" s="75"/>
      <c r="DL22" s="75"/>
      <c r="DM22" s="75"/>
      <c r="DN22" s="75"/>
      <c r="DO22" s="75"/>
      <c r="DP22" s="75"/>
      <c r="DQ22" s="75"/>
      <c r="DR22" s="75"/>
      <c r="DS22" s="75"/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5"/>
      <c r="EF22" s="75"/>
      <c r="EG22" s="75"/>
      <c r="EH22" s="75"/>
    </row>
    <row r="23" spans="1:138" s="76" customFormat="1" ht="16.5" thickBot="1" x14ac:dyDescent="0.25">
      <c r="A23" s="77"/>
      <c r="B23" s="78"/>
      <c r="C23" s="51"/>
      <c r="D23" s="51"/>
      <c r="E23" s="52"/>
      <c r="F23" s="200" t="s">
        <v>141</v>
      </c>
      <c r="G23" s="229">
        <v>7</v>
      </c>
      <c r="H23" s="239"/>
      <c r="I23" s="239"/>
      <c r="J23" s="239"/>
      <c r="K23" s="240"/>
      <c r="L23" s="71"/>
      <c r="M23" s="149"/>
      <c r="N23" s="70"/>
      <c r="O23" s="71"/>
      <c r="P23" s="71"/>
      <c r="Q23" s="71"/>
      <c r="R23" s="71"/>
      <c r="S23" s="150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</row>
    <row r="24" spans="1:138" s="76" customFormat="1" ht="11.25" customHeight="1" thickBot="1" x14ac:dyDescent="0.25">
      <c r="A24" s="143"/>
      <c r="B24" s="144"/>
      <c r="C24" s="55"/>
      <c r="D24" s="55"/>
      <c r="E24" s="55"/>
      <c r="F24" s="55"/>
      <c r="G24" s="55"/>
      <c r="H24" s="55"/>
      <c r="I24" s="55"/>
      <c r="J24" s="55"/>
      <c r="K24" s="55"/>
      <c r="L24" s="71"/>
      <c r="M24" s="151"/>
      <c r="N24" s="153"/>
      <c r="O24" s="153"/>
      <c r="P24" s="153"/>
      <c r="Q24" s="153"/>
      <c r="R24" s="153"/>
      <c r="S24" s="151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</row>
    <row r="25" spans="1:138" s="47" customFormat="1" ht="20.100000000000001" customHeight="1" x14ac:dyDescent="0.2">
      <c r="A25" s="58" t="s">
        <v>18</v>
      </c>
      <c r="B25" s="186">
        <v>3</v>
      </c>
      <c r="C25" s="188" t="s">
        <v>97</v>
      </c>
      <c r="D25" s="41" t="s">
        <v>16</v>
      </c>
      <c r="E25" s="43"/>
      <c r="F25" s="199" t="s">
        <v>140</v>
      </c>
      <c r="G25" s="243">
        <v>353</v>
      </c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8"/>
    </row>
    <row r="26" spans="1:138" s="47" customFormat="1" ht="20.100000000000001" customHeight="1" thickBot="1" x14ac:dyDescent="0.25">
      <c r="A26" s="49"/>
      <c r="B26" s="50"/>
      <c r="C26" s="51"/>
      <c r="D26" s="51"/>
      <c r="E26" s="52">
        <v>7</v>
      </c>
      <c r="F26" s="200" t="s">
        <v>141</v>
      </c>
      <c r="G26" s="229">
        <v>68.5</v>
      </c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40"/>
    </row>
    <row r="27" spans="1:138" s="34" customFormat="1" ht="11.25" customHeight="1" thickBot="1" x14ac:dyDescent="0.25">
      <c r="A27" s="60"/>
      <c r="B27" s="37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61"/>
      <c r="N27" s="61"/>
      <c r="O27" s="61"/>
      <c r="P27" s="61"/>
      <c r="Q27" s="61"/>
      <c r="R27" s="61"/>
      <c r="S27" s="180"/>
    </row>
    <row r="28" spans="1:138" s="48" customFormat="1" ht="20.100000000000001" customHeight="1" x14ac:dyDescent="0.2">
      <c r="A28" s="58" t="s">
        <v>20</v>
      </c>
      <c r="B28" s="62" t="s">
        <v>26</v>
      </c>
      <c r="C28" s="188" t="s">
        <v>98</v>
      </c>
      <c r="D28" s="41" t="s">
        <v>19</v>
      </c>
      <c r="E28" s="43"/>
      <c r="F28" s="199" t="s">
        <v>140</v>
      </c>
      <c r="G28" s="243">
        <v>323</v>
      </c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8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</row>
    <row r="29" spans="1:138" s="48" customFormat="1" ht="20.100000000000001" customHeight="1" thickBot="1" x14ac:dyDescent="0.25">
      <c r="A29" s="63"/>
      <c r="B29" s="64"/>
      <c r="C29" s="51"/>
      <c r="D29" s="51"/>
      <c r="E29" s="52">
        <v>17</v>
      </c>
      <c r="F29" s="200" t="s">
        <v>141</v>
      </c>
      <c r="G29" s="229">
        <v>345.44</v>
      </c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  <c r="S29" s="240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</row>
    <row r="30" spans="1:138" s="34" customFormat="1" ht="11.25" customHeight="1" thickBot="1" x14ac:dyDescent="0.25">
      <c r="A30" s="65"/>
      <c r="B30" s="66"/>
      <c r="C30" s="38"/>
      <c r="D30" s="38"/>
      <c r="E30" s="39"/>
      <c r="F30" s="39"/>
      <c r="G30" s="38"/>
      <c r="H30" s="38"/>
      <c r="I30" s="38"/>
      <c r="J30" s="38"/>
      <c r="K30" s="38"/>
      <c r="L30" s="38"/>
      <c r="M30" s="57"/>
      <c r="N30" s="57"/>
      <c r="O30" s="57"/>
      <c r="P30" s="57"/>
      <c r="Q30" s="57"/>
      <c r="R30" s="57"/>
      <c r="S30" s="57"/>
    </row>
    <row r="31" spans="1:138" s="74" customFormat="1" ht="20.100000000000001" customHeight="1" x14ac:dyDescent="0.2">
      <c r="A31" s="58" t="s">
        <v>22</v>
      </c>
      <c r="B31" s="73" t="s">
        <v>29</v>
      </c>
      <c r="C31" s="188" t="s">
        <v>99</v>
      </c>
      <c r="D31" s="41" t="s">
        <v>27</v>
      </c>
      <c r="E31" s="43"/>
      <c r="F31" s="199" t="s">
        <v>140</v>
      </c>
      <c r="G31" s="243">
        <v>310</v>
      </c>
      <c r="H31" s="237"/>
      <c r="I31" s="237"/>
      <c r="J31" s="237"/>
      <c r="K31" s="237"/>
      <c r="L31" s="238"/>
      <c r="M31" s="70"/>
      <c r="N31" s="70"/>
      <c r="O31" s="70"/>
      <c r="P31" s="70"/>
      <c r="Q31" s="70"/>
      <c r="R31" s="70"/>
      <c r="S31" s="70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</row>
    <row r="32" spans="1:138" s="74" customFormat="1" ht="20.100000000000001" customHeight="1" thickBot="1" x14ac:dyDescent="0.25">
      <c r="A32" s="49"/>
      <c r="B32" s="50"/>
      <c r="C32" s="51"/>
      <c r="D32" s="51"/>
      <c r="E32" s="52">
        <v>70</v>
      </c>
      <c r="F32" s="200" t="s">
        <v>141</v>
      </c>
      <c r="G32" s="229">
        <v>25</v>
      </c>
      <c r="H32" s="239"/>
      <c r="I32" s="239"/>
      <c r="J32" s="239"/>
      <c r="K32" s="239"/>
      <c r="L32" s="240"/>
      <c r="M32" s="70"/>
      <c r="N32" s="70"/>
      <c r="O32" s="70"/>
      <c r="P32" s="70"/>
      <c r="Q32" s="70"/>
      <c r="R32" s="70"/>
      <c r="S32" s="70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</row>
    <row r="33" spans="1:138" s="34" customFormat="1" ht="9.9499999999999993" customHeight="1" thickBot="1" x14ac:dyDescent="0.25">
      <c r="A33" s="145"/>
      <c r="B33" s="146"/>
      <c r="C33" s="38"/>
      <c r="D33" s="38"/>
      <c r="E33" s="39"/>
      <c r="F33" s="39"/>
      <c r="G33" s="38"/>
      <c r="H33" s="38"/>
      <c r="I33" s="38"/>
      <c r="J33" s="38"/>
      <c r="K33" s="38"/>
      <c r="L33" s="38"/>
      <c r="M33" s="57"/>
      <c r="N33" s="44"/>
      <c r="O33" s="44"/>
      <c r="P33" s="44"/>
      <c r="Q33" s="44"/>
      <c r="R33" s="44"/>
      <c r="S33" s="44"/>
    </row>
    <row r="34" spans="1:138" s="138" customFormat="1" ht="20.100000000000001" customHeight="1" x14ac:dyDescent="0.2">
      <c r="A34" s="60"/>
      <c r="B34" s="37"/>
      <c r="C34" s="188" t="s">
        <v>100</v>
      </c>
      <c r="D34" s="41" t="s">
        <v>145</v>
      </c>
      <c r="E34" s="42"/>
      <c r="F34" s="203" t="s">
        <v>140</v>
      </c>
      <c r="G34" s="139"/>
      <c r="H34" s="269">
        <v>1</v>
      </c>
      <c r="I34" s="237"/>
      <c r="J34" s="237"/>
      <c r="K34" s="237"/>
      <c r="L34" s="237"/>
      <c r="M34" s="237"/>
      <c r="N34" s="238"/>
      <c r="O34" s="71"/>
      <c r="P34" s="71"/>
      <c r="Q34" s="71"/>
      <c r="R34" s="71"/>
      <c r="S34" s="70"/>
    </row>
    <row r="35" spans="1:138" s="138" customFormat="1" ht="20.100000000000001" customHeight="1" thickBot="1" x14ac:dyDescent="0.25">
      <c r="A35" s="60"/>
      <c r="B35" s="37"/>
      <c r="C35" s="51"/>
      <c r="D35" s="51"/>
      <c r="E35" s="202"/>
      <c r="F35" s="204" t="s">
        <v>141</v>
      </c>
      <c r="G35" s="139"/>
      <c r="H35" s="232">
        <v>5</v>
      </c>
      <c r="I35" s="293"/>
      <c r="J35" s="293"/>
      <c r="K35" s="293"/>
      <c r="L35" s="293"/>
      <c r="M35" s="293"/>
      <c r="N35" s="294"/>
      <c r="O35" s="71"/>
      <c r="P35" s="71"/>
      <c r="Q35" s="71"/>
      <c r="R35" s="71"/>
      <c r="S35" s="70"/>
    </row>
    <row r="36" spans="1:138" s="34" customFormat="1" ht="11.25" customHeight="1" thickBot="1" x14ac:dyDescent="0.25">
      <c r="A36" s="145"/>
      <c r="B36" s="146"/>
      <c r="C36" s="38"/>
      <c r="D36" s="38"/>
      <c r="E36" s="39"/>
      <c r="F36" s="39"/>
      <c r="G36" s="38"/>
      <c r="H36" s="38"/>
      <c r="I36" s="38"/>
      <c r="J36" s="38"/>
      <c r="K36" s="38"/>
      <c r="L36" s="38"/>
      <c r="M36" s="38"/>
      <c r="N36" s="152"/>
      <c r="O36" s="71"/>
      <c r="P36" s="71"/>
      <c r="Q36" s="71"/>
      <c r="R36" s="71"/>
      <c r="S36" s="70"/>
    </row>
    <row r="37" spans="1:138" s="138" customFormat="1" ht="20.100000000000001" customHeight="1" x14ac:dyDescent="0.2">
      <c r="A37" s="60"/>
      <c r="B37" s="37"/>
      <c r="C37" s="188" t="s">
        <v>101</v>
      </c>
      <c r="D37" s="41" t="s">
        <v>82</v>
      </c>
      <c r="E37" s="42"/>
      <c r="F37" s="203" t="s">
        <v>140</v>
      </c>
      <c r="G37" s="206"/>
      <c r="H37" s="207"/>
      <c r="I37" s="207"/>
      <c r="J37" s="207"/>
      <c r="K37" s="139"/>
      <c r="L37" s="269">
        <v>2</v>
      </c>
      <c r="M37" s="295"/>
      <c r="N37" s="296"/>
      <c r="O37" s="139"/>
      <c r="P37" s="57"/>
      <c r="Q37" s="57"/>
      <c r="R37" s="57"/>
      <c r="S37" s="57"/>
    </row>
    <row r="38" spans="1:138" s="138" customFormat="1" ht="20.100000000000001" customHeight="1" thickBot="1" x14ac:dyDescent="0.25">
      <c r="A38" s="60"/>
      <c r="B38" s="37"/>
      <c r="C38" s="51"/>
      <c r="D38" s="51"/>
      <c r="E38" s="202"/>
      <c r="F38" s="204" t="s">
        <v>141</v>
      </c>
      <c r="G38" s="206"/>
      <c r="H38" s="207"/>
      <c r="I38" s="207"/>
      <c r="J38" s="207"/>
      <c r="K38" s="139"/>
      <c r="L38" s="232">
        <v>10</v>
      </c>
      <c r="M38" s="239"/>
      <c r="N38" s="240"/>
      <c r="O38" s="139"/>
      <c r="P38" s="57"/>
      <c r="Q38" s="57"/>
      <c r="R38" s="57"/>
      <c r="S38" s="57"/>
    </row>
    <row r="39" spans="1:138" s="34" customFormat="1" ht="25.5" customHeight="1" thickBot="1" x14ac:dyDescent="0.25">
      <c r="A39" s="145"/>
      <c r="B39" s="146"/>
      <c r="C39" s="233" t="s">
        <v>104</v>
      </c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297"/>
      <c r="R39" s="297"/>
      <c r="S39" s="235"/>
    </row>
    <row r="40" spans="1:138" s="74" customFormat="1" ht="20.100000000000001" customHeight="1" x14ac:dyDescent="0.2">
      <c r="A40" s="58" t="s">
        <v>24</v>
      </c>
      <c r="B40" s="73" t="s">
        <v>31</v>
      </c>
      <c r="C40" s="188" t="s">
        <v>102</v>
      </c>
      <c r="D40" s="41" t="s">
        <v>146</v>
      </c>
      <c r="E40" s="43"/>
      <c r="F40" s="199" t="s">
        <v>140</v>
      </c>
      <c r="G40" s="243">
        <v>2</v>
      </c>
      <c r="H40" s="237"/>
      <c r="I40" s="237"/>
      <c r="J40" s="237"/>
      <c r="K40" s="238"/>
      <c r="L40" s="57"/>
      <c r="M40" s="57"/>
      <c r="N40" s="57"/>
      <c r="O40" s="71"/>
      <c r="P40" s="71"/>
      <c r="Q40" s="71"/>
      <c r="R40" s="71"/>
      <c r="S40" s="70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/>
      <c r="EH40" s="47"/>
    </row>
    <row r="41" spans="1:138" s="74" customFormat="1" ht="20.100000000000001" customHeight="1" thickBot="1" x14ac:dyDescent="0.25">
      <c r="A41" s="63"/>
      <c r="B41" s="64"/>
      <c r="C41" s="51"/>
      <c r="D41" s="51"/>
      <c r="E41" s="52">
        <v>1</v>
      </c>
      <c r="F41" s="200" t="s">
        <v>141</v>
      </c>
      <c r="G41" s="229">
        <v>46.29</v>
      </c>
      <c r="H41" s="239"/>
      <c r="I41" s="239"/>
      <c r="J41" s="239"/>
      <c r="K41" s="240"/>
      <c r="L41" s="57"/>
      <c r="M41" s="57"/>
      <c r="N41" s="57"/>
      <c r="O41" s="71"/>
      <c r="P41" s="71"/>
      <c r="Q41" s="71"/>
      <c r="R41" s="71"/>
      <c r="S41" s="70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/>
      <c r="EH41" s="47"/>
    </row>
    <row r="42" spans="1:138" s="34" customFormat="1" ht="11.25" customHeight="1" thickBot="1" x14ac:dyDescent="0.25">
      <c r="A42" s="145"/>
      <c r="B42" s="146"/>
      <c r="C42" s="38"/>
      <c r="D42" s="38"/>
      <c r="E42" s="39"/>
      <c r="F42" s="39"/>
      <c r="G42" s="38"/>
      <c r="H42" s="38"/>
      <c r="I42" s="38"/>
      <c r="J42" s="38"/>
      <c r="K42" s="38"/>
      <c r="L42" s="40"/>
      <c r="M42" s="154"/>
      <c r="N42" s="44"/>
      <c r="O42" s="71"/>
      <c r="P42" s="71"/>
      <c r="Q42" s="71"/>
      <c r="R42" s="71"/>
      <c r="S42" s="70"/>
    </row>
    <row r="43" spans="1:138" s="74" customFormat="1" ht="20.100000000000001" customHeight="1" x14ac:dyDescent="0.2">
      <c r="A43" s="87" t="s">
        <v>42</v>
      </c>
      <c r="B43" s="88" t="s">
        <v>49</v>
      </c>
      <c r="C43" s="188" t="s">
        <v>105</v>
      </c>
      <c r="D43" s="41" t="s">
        <v>1</v>
      </c>
      <c r="E43" s="43"/>
      <c r="F43" s="199" t="s">
        <v>140</v>
      </c>
      <c r="G43" s="243">
        <v>7</v>
      </c>
      <c r="H43" s="237"/>
      <c r="I43" s="237"/>
      <c r="J43" s="237"/>
      <c r="K43" s="237"/>
      <c r="L43" s="237"/>
      <c r="M43" s="238"/>
      <c r="N43" s="44"/>
      <c r="O43" s="71"/>
      <c r="P43" s="71"/>
      <c r="Q43" s="71"/>
      <c r="R43" s="71"/>
      <c r="S43" s="70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  <c r="CA43" s="47"/>
      <c r="CB43" s="47"/>
      <c r="CC43" s="47"/>
      <c r="CD43" s="47"/>
      <c r="CE43" s="47"/>
      <c r="CF43" s="47"/>
      <c r="CG43" s="47"/>
      <c r="CH43" s="47"/>
      <c r="CI43" s="47"/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/>
      <c r="EH43" s="47"/>
    </row>
    <row r="44" spans="1:138" s="74" customFormat="1" ht="20.100000000000001" customHeight="1" thickBot="1" x14ac:dyDescent="0.25">
      <c r="A44" s="89"/>
      <c r="B44" s="85"/>
      <c r="C44" s="51"/>
      <c r="D44" s="51"/>
      <c r="E44" s="52">
        <v>2</v>
      </c>
      <c r="F44" s="200" t="s">
        <v>141</v>
      </c>
      <c r="G44" s="229">
        <v>194.28</v>
      </c>
      <c r="H44" s="239"/>
      <c r="I44" s="239"/>
      <c r="J44" s="239"/>
      <c r="K44" s="239"/>
      <c r="L44" s="239"/>
      <c r="M44" s="240"/>
      <c r="N44" s="44"/>
      <c r="O44" s="71"/>
      <c r="P44" s="71"/>
      <c r="Q44" s="71"/>
      <c r="R44" s="71"/>
      <c r="S44" s="70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  <c r="CA44" s="47"/>
      <c r="CB44" s="47"/>
      <c r="CC44" s="47"/>
      <c r="CD44" s="47"/>
      <c r="CE44" s="47"/>
      <c r="CF44" s="47"/>
      <c r="CG44" s="47"/>
      <c r="CH44" s="47"/>
      <c r="CI44" s="47"/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/>
      <c r="EH44" s="47"/>
    </row>
    <row r="45" spans="1:138" s="34" customFormat="1" ht="11.25" customHeight="1" thickBot="1" x14ac:dyDescent="0.25">
      <c r="A45" s="145"/>
      <c r="B45" s="146"/>
      <c r="C45" s="38"/>
      <c r="D45" s="38"/>
      <c r="E45" s="39"/>
      <c r="F45" s="39"/>
      <c r="G45" s="38"/>
      <c r="H45" s="38"/>
      <c r="I45" s="38"/>
      <c r="J45" s="38"/>
      <c r="K45" s="38"/>
      <c r="L45" s="38"/>
      <c r="M45" s="154"/>
      <c r="N45" s="154"/>
      <c r="O45" s="154"/>
      <c r="P45" s="154"/>
      <c r="Q45" s="154"/>
      <c r="R45" s="154"/>
      <c r="S45" s="154"/>
    </row>
    <row r="46" spans="1:138" s="74" customFormat="1" ht="20.100000000000001" customHeight="1" x14ac:dyDescent="0.2">
      <c r="A46" s="87" t="s">
        <v>43</v>
      </c>
      <c r="B46" s="88" t="s">
        <v>57</v>
      </c>
      <c r="C46" s="188" t="s">
        <v>106</v>
      </c>
      <c r="D46" s="41" t="s">
        <v>53</v>
      </c>
      <c r="E46" s="185"/>
      <c r="F46" s="199" t="s">
        <v>140</v>
      </c>
      <c r="G46" s="243">
        <v>14</v>
      </c>
      <c r="H46" s="244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8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</row>
    <row r="47" spans="1:138" s="74" customFormat="1" ht="20.100000000000001" customHeight="1" thickBot="1" x14ac:dyDescent="0.25">
      <c r="A47" s="98"/>
      <c r="B47" s="78"/>
      <c r="C47" s="51"/>
      <c r="D47" s="51"/>
      <c r="E47" s="52">
        <v>0</v>
      </c>
      <c r="F47" s="200" t="s">
        <v>141</v>
      </c>
      <c r="G47" s="229">
        <v>1104.77</v>
      </c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40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</row>
    <row r="48" spans="1:138" s="34" customFormat="1" ht="11.25" customHeight="1" thickBot="1" x14ac:dyDescent="0.25">
      <c r="A48" s="145"/>
      <c r="B48" s="146"/>
      <c r="C48" s="38"/>
      <c r="D48" s="38"/>
      <c r="E48" s="39"/>
      <c r="F48" s="39"/>
      <c r="G48" s="38"/>
      <c r="H48" s="38"/>
      <c r="I48" s="38"/>
      <c r="J48" s="38"/>
      <c r="K48" s="38"/>
      <c r="L48" s="38"/>
      <c r="M48" s="40"/>
      <c r="N48" s="40"/>
      <c r="O48" s="40"/>
      <c r="P48" s="40"/>
      <c r="Q48" s="40"/>
      <c r="R48" s="40"/>
      <c r="S48" s="148"/>
    </row>
    <row r="49" spans="1:138" s="74" customFormat="1" ht="20.100000000000001" customHeight="1" x14ac:dyDescent="0.2">
      <c r="A49" s="58" t="s">
        <v>38</v>
      </c>
      <c r="B49" s="73" t="s">
        <v>47</v>
      </c>
      <c r="C49" s="189" t="s">
        <v>107</v>
      </c>
      <c r="D49" s="131" t="s">
        <v>37</v>
      </c>
      <c r="E49" s="43"/>
      <c r="F49" s="199" t="s">
        <v>140</v>
      </c>
      <c r="G49" s="243">
        <v>6</v>
      </c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8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</row>
    <row r="50" spans="1:138" s="74" customFormat="1" ht="20.100000000000001" customHeight="1" thickBot="1" x14ac:dyDescent="0.25">
      <c r="A50" s="63"/>
      <c r="B50" s="64"/>
      <c r="C50" s="135"/>
      <c r="D50" s="135"/>
      <c r="E50" s="52">
        <v>2</v>
      </c>
      <c r="F50" s="200" t="s">
        <v>141</v>
      </c>
      <c r="G50" s="229">
        <v>76</v>
      </c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40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/>
      <c r="EH50" s="47"/>
    </row>
    <row r="51" spans="1:138" s="34" customFormat="1" ht="11.25" customHeight="1" thickBot="1" x14ac:dyDescent="0.25">
      <c r="A51" s="145"/>
      <c r="B51" s="146"/>
      <c r="C51" s="38"/>
      <c r="D51" s="38"/>
      <c r="E51" s="39"/>
      <c r="F51" s="39"/>
      <c r="G51" s="38"/>
      <c r="H51" s="38"/>
      <c r="I51" s="38"/>
      <c r="J51" s="38"/>
      <c r="K51" s="38"/>
      <c r="L51" s="38"/>
      <c r="M51" s="40"/>
      <c r="N51" s="148"/>
      <c r="O51" s="152"/>
      <c r="P51" s="152"/>
      <c r="Q51" s="152"/>
      <c r="R51" s="152"/>
      <c r="S51" s="152"/>
    </row>
    <row r="52" spans="1:138" s="92" customFormat="1" ht="20.100000000000001" customHeight="1" x14ac:dyDescent="0.2">
      <c r="A52" s="90" t="s">
        <v>46</v>
      </c>
      <c r="B52" s="91" t="s">
        <v>52</v>
      </c>
      <c r="C52" s="188" t="s">
        <v>108</v>
      </c>
      <c r="D52" s="41" t="s">
        <v>65</v>
      </c>
      <c r="E52" s="43"/>
      <c r="F52" s="199" t="s">
        <v>140</v>
      </c>
      <c r="G52" s="243">
        <v>5</v>
      </c>
      <c r="H52" s="237"/>
      <c r="I52" s="237"/>
      <c r="J52" s="237"/>
      <c r="K52" s="237"/>
      <c r="L52" s="237"/>
      <c r="M52" s="237"/>
      <c r="N52" s="238"/>
      <c r="O52" s="57"/>
      <c r="P52" s="57"/>
      <c r="Q52" s="57"/>
      <c r="R52" s="57"/>
      <c r="S52" s="57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</row>
    <row r="53" spans="1:138" s="92" customFormat="1" ht="20.100000000000001" customHeight="1" thickBot="1" x14ac:dyDescent="0.25">
      <c r="A53" s="93"/>
      <c r="B53" s="94"/>
      <c r="C53" s="95"/>
      <c r="D53" s="95"/>
      <c r="E53" s="52">
        <v>0</v>
      </c>
      <c r="F53" s="200" t="s">
        <v>141</v>
      </c>
      <c r="G53" s="229">
        <v>65.09</v>
      </c>
      <c r="H53" s="239"/>
      <c r="I53" s="239"/>
      <c r="J53" s="239"/>
      <c r="K53" s="239"/>
      <c r="L53" s="239"/>
      <c r="M53" s="239"/>
      <c r="N53" s="240"/>
      <c r="O53" s="57"/>
      <c r="P53" s="57"/>
      <c r="Q53" s="57"/>
      <c r="R53" s="57"/>
      <c r="S53" s="57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</row>
    <row r="54" spans="1:138" s="34" customFormat="1" ht="11.25" customHeight="1" thickBot="1" x14ac:dyDescent="0.25">
      <c r="A54" s="145"/>
      <c r="B54" s="146"/>
      <c r="C54" s="38"/>
      <c r="D54" s="38"/>
      <c r="E54" s="39"/>
      <c r="F54" s="39"/>
      <c r="G54" s="38"/>
      <c r="H54" s="38"/>
      <c r="I54" s="38"/>
      <c r="J54" s="38"/>
      <c r="K54" s="174"/>
      <c r="L54" s="152"/>
      <c r="M54" s="152"/>
      <c r="N54" s="152"/>
      <c r="O54" s="44"/>
      <c r="P54" s="44"/>
      <c r="Q54" s="44"/>
      <c r="R54" s="44"/>
      <c r="S54" s="44"/>
    </row>
    <row r="55" spans="1:138" s="97" customFormat="1" ht="20.100000000000001" customHeight="1" x14ac:dyDescent="0.2">
      <c r="A55" s="87" t="s">
        <v>50</v>
      </c>
      <c r="B55" s="88" t="s">
        <v>55</v>
      </c>
      <c r="C55" s="188" t="s">
        <v>109</v>
      </c>
      <c r="D55" s="41" t="s">
        <v>51</v>
      </c>
      <c r="E55" s="201"/>
      <c r="F55" s="203" t="s">
        <v>140</v>
      </c>
      <c r="G55" s="38"/>
      <c r="H55" s="236">
        <v>3</v>
      </c>
      <c r="I55" s="237"/>
      <c r="J55" s="237"/>
      <c r="K55" s="238"/>
      <c r="L55" s="57"/>
      <c r="M55" s="57"/>
      <c r="N55" s="57"/>
      <c r="O55" s="57"/>
      <c r="P55" s="57"/>
      <c r="Q55" s="57"/>
      <c r="R55" s="57"/>
      <c r="S55" s="5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/>
      <c r="EH55" s="47"/>
    </row>
    <row r="56" spans="1:138" s="97" customFormat="1" ht="20.100000000000001" customHeight="1" thickBot="1" x14ac:dyDescent="0.25">
      <c r="A56" s="89"/>
      <c r="B56" s="85"/>
      <c r="C56" s="51"/>
      <c r="D56" s="51"/>
      <c r="E56" s="52">
        <v>0</v>
      </c>
      <c r="F56" s="204" t="s">
        <v>141</v>
      </c>
      <c r="G56" s="39"/>
      <c r="H56" s="232">
        <v>18</v>
      </c>
      <c r="I56" s="239"/>
      <c r="J56" s="239"/>
      <c r="K56" s="240"/>
      <c r="L56" s="57"/>
      <c r="M56" s="57"/>
      <c r="N56" s="57"/>
      <c r="O56" s="57"/>
      <c r="P56" s="57"/>
      <c r="Q56" s="57"/>
      <c r="R56" s="57"/>
      <c r="S56" s="5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/>
      <c r="EH56" s="47"/>
    </row>
    <row r="57" spans="1:138" s="34" customFormat="1" ht="11.25" customHeight="1" thickBot="1" x14ac:dyDescent="0.25">
      <c r="A57" s="145"/>
      <c r="B57" s="146"/>
      <c r="C57" s="38"/>
      <c r="D57" s="38"/>
      <c r="E57" s="39"/>
      <c r="F57" s="39"/>
      <c r="G57" s="38"/>
      <c r="H57" s="38"/>
      <c r="I57" s="38"/>
      <c r="J57" s="38"/>
      <c r="K57" s="174"/>
      <c r="L57" s="44"/>
      <c r="M57" s="44"/>
      <c r="N57" s="44"/>
      <c r="O57" s="44"/>
      <c r="P57" s="44"/>
      <c r="Q57" s="44"/>
      <c r="R57" s="44"/>
      <c r="S57" s="44"/>
    </row>
    <row r="58" spans="1:138" s="76" customFormat="1" ht="20.100000000000001" customHeight="1" x14ac:dyDescent="0.2">
      <c r="A58" s="98" t="s">
        <v>44</v>
      </c>
      <c r="B58" s="78" t="s">
        <v>60</v>
      </c>
      <c r="C58" s="189" t="s">
        <v>110</v>
      </c>
      <c r="D58" s="131" t="s">
        <v>84</v>
      </c>
      <c r="E58" s="132"/>
      <c r="F58" s="203" t="s">
        <v>140</v>
      </c>
      <c r="G58" s="208"/>
      <c r="H58" s="38"/>
      <c r="I58" s="236" t="s">
        <v>77</v>
      </c>
      <c r="J58" s="244"/>
      <c r="K58" s="244"/>
      <c r="L58" s="244"/>
      <c r="M58" s="244"/>
      <c r="N58" s="245"/>
      <c r="O58" s="71"/>
      <c r="P58" s="71"/>
      <c r="Q58" s="71"/>
      <c r="R58" s="71"/>
      <c r="S58" s="71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75"/>
      <c r="AJ58" s="75"/>
      <c r="AK58" s="75"/>
      <c r="AL58" s="75"/>
      <c r="AM58" s="75"/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5"/>
      <c r="BA58" s="75"/>
      <c r="BB58" s="75"/>
      <c r="BC58" s="75"/>
      <c r="BD58" s="75"/>
      <c r="BE58" s="75"/>
      <c r="BF58" s="75"/>
      <c r="BG58" s="75"/>
      <c r="BH58" s="75"/>
      <c r="BI58" s="75"/>
      <c r="BJ58" s="75"/>
      <c r="BK58" s="75"/>
      <c r="BL58" s="75"/>
      <c r="BM58" s="75"/>
      <c r="BN58" s="75"/>
      <c r="BO58" s="75"/>
      <c r="BP58" s="75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</row>
    <row r="59" spans="1:138" s="76" customFormat="1" ht="20.100000000000001" customHeight="1" thickBot="1" x14ac:dyDescent="0.25">
      <c r="A59" s="133"/>
      <c r="B59" s="134"/>
      <c r="C59" s="135"/>
      <c r="D59" s="135"/>
      <c r="E59" s="52"/>
      <c r="F59" s="204" t="s">
        <v>141</v>
      </c>
      <c r="G59" s="70"/>
      <c r="H59" s="55"/>
      <c r="I59" s="232">
        <v>100</v>
      </c>
      <c r="J59" s="230"/>
      <c r="K59" s="230"/>
      <c r="L59" s="230"/>
      <c r="M59" s="230"/>
      <c r="N59" s="231"/>
      <c r="O59" s="71"/>
      <c r="P59" s="71"/>
      <c r="Q59" s="71"/>
      <c r="R59" s="71"/>
      <c r="S59" s="71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75"/>
      <c r="AJ59" s="75"/>
      <c r="AK59" s="75"/>
      <c r="AL59" s="75"/>
      <c r="AM59" s="75"/>
      <c r="AN59" s="75"/>
      <c r="AO59" s="75"/>
      <c r="AP59" s="75"/>
      <c r="AQ59" s="75"/>
      <c r="AR59" s="75"/>
      <c r="AS59" s="75"/>
      <c r="AT59" s="75"/>
      <c r="AU59" s="75"/>
      <c r="AV59" s="75"/>
      <c r="AW59" s="75"/>
      <c r="AX59" s="75"/>
      <c r="AY59" s="75"/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</row>
    <row r="60" spans="1:138" s="34" customFormat="1" ht="11.25" customHeight="1" thickBot="1" x14ac:dyDescent="0.25">
      <c r="A60" s="145"/>
      <c r="B60" s="146"/>
      <c r="C60" s="38"/>
      <c r="D60" s="38"/>
      <c r="E60" s="39"/>
      <c r="F60" s="39"/>
      <c r="G60" s="208"/>
      <c r="H60" s="38"/>
      <c r="I60" s="38"/>
      <c r="J60" s="38"/>
      <c r="K60" s="38"/>
      <c r="L60" s="38"/>
      <c r="M60" s="40"/>
      <c r="N60" s="152"/>
      <c r="O60" s="44"/>
      <c r="P60" s="44"/>
      <c r="Q60" s="44"/>
      <c r="R60" s="44"/>
      <c r="S60" s="44"/>
    </row>
    <row r="61" spans="1:138" s="76" customFormat="1" ht="20.100000000000001" customHeight="1" x14ac:dyDescent="0.2">
      <c r="A61" s="98" t="s">
        <v>45</v>
      </c>
      <c r="B61" s="78" t="s">
        <v>69</v>
      </c>
      <c r="C61" s="188" t="s">
        <v>111</v>
      </c>
      <c r="D61" s="41" t="s">
        <v>90</v>
      </c>
      <c r="E61" s="59"/>
      <c r="F61" s="203" t="s">
        <v>140</v>
      </c>
      <c r="G61" s="208"/>
      <c r="H61" s="38"/>
      <c r="I61" s="236" t="s">
        <v>77</v>
      </c>
      <c r="J61" s="244"/>
      <c r="K61" s="244"/>
      <c r="L61" s="237"/>
      <c r="M61" s="237"/>
      <c r="N61" s="238"/>
      <c r="O61" s="166"/>
      <c r="P61" s="167"/>
      <c r="Q61" s="167"/>
      <c r="R61" s="167"/>
      <c r="S61" s="168"/>
      <c r="T61" s="75"/>
      <c r="U61" s="75"/>
      <c r="V61" s="75"/>
      <c r="W61" s="75"/>
      <c r="X61" s="75"/>
      <c r="Y61" s="75"/>
      <c r="Z61" s="75"/>
      <c r="AA61" s="75"/>
      <c r="AB61" s="75"/>
      <c r="AC61" s="75"/>
      <c r="AD61" s="75"/>
      <c r="AE61" s="75"/>
      <c r="AF61" s="75"/>
      <c r="AG61" s="75"/>
      <c r="AH61" s="75"/>
      <c r="AI61" s="75"/>
      <c r="AJ61" s="75"/>
      <c r="AK61" s="75"/>
      <c r="AL61" s="75"/>
      <c r="AM61" s="75"/>
      <c r="AN61" s="75"/>
      <c r="AO61" s="75"/>
      <c r="AP61" s="75"/>
      <c r="AQ61" s="75"/>
      <c r="AR61" s="75"/>
      <c r="AS61" s="75"/>
      <c r="AT61" s="75"/>
      <c r="AU61" s="75"/>
      <c r="AV61" s="75"/>
      <c r="AW61" s="75"/>
      <c r="AX61" s="75"/>
      <c r="AY61" s="75"/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</row>
    <row r="62" spans="1:138" s="76" customFormat="1" ht="20.100000000000001" customHeight="1" thickBot="1" x14ac:dyDescent="0.25">
      <c r="A62" s="98"/>
      <c r="B62" s="78"/>
      <c r="C62" s="51"/>
      <c r="D62" s="51"/>
      <c r="E62" s="52"/>
      <c r="F62" s="204" t="s">
        <v>141</v>
      </c>
      <c r="G62" s="209"/>
      <c r="H62" s="39"/>
      <c r="I62" s="232">
        <v>129</v>
      </c>
      <c r="J62" s="230"/>
      <c r="K62" s="230"/>
      <c r="L62" s="230"/>
      <c r="M62" s="230"/>
      <c r="N62" s="231"/>
      <c r="O62" s="169"/>
      <c r="P62" s="170"/>
      <c r="Q62" s="170"/>
      <c r="R62" s="170"/>
      <c r="S62" s="168"/>
      <c r="T62" s="75"/>
      <c r="U62" s="75"/>
      <c r="V62" s="75"/>
      <c r="W62" s="75"/>
      <c r="X62" s="75"/>
      <c r="Y62" s="75"/>
      <c r="Z62" s="75"/>
      <c r="AA62" s="75"/>
      <c r="AB62" s="75"/>
      <c r="AC62" s="75"/>
      <c r="AD62" s="75"/>
      <c r="AE62" s="75"/>
      <c r="AF62" s="75"/>
      <c r="AG62" s="75"/>
      <c r="AH62" s="75"/>
      <c r="AI62" s="75"/>
      <c r="AJ62" s="75"/>
      <c r="AK62" s="75"/>
      <c r="AL62" s="75"/>
      <c r="AM62" s="75"/>
      <c r="AN62" s="75"/>
      <c r="AO62" s="75"/>
      <c r="AP62" s="75"/>
      <c r="AQ62" s="75"/>
      <c r="AR62" s="75"/>
      <c r="AS62" s="75"/>
      <c r="AT62" s="75"/>
      <c r="AU62" s="75"/>
      <c r="AV62" s="75"/>
      <c r="AW62" s="75"/>
      <c r="AX62" s="75"/>
      <c r="AY62" s="75"/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</row>
    <row r="63" spans="1:138" s="34" customFormat="1" ht="11.25" customHeight="1" thickBot="1" x14ac:dyDescent="0.25">
      <c r="A63" s="145"/>
      <c r="B63" s="146"/>
      <c r="C63" s="38"/>
      <c r="D63" s="38"/>
      <c r="E63" s="39"/>
      <c r="F63" s="39"/>
      <c r="G63" s="38"/>
      <c r="H63" s="38"/>
      <c r="I63" s="38"/>
      <c r="J63" s="38"/>
      <c r="K63" s="38"/>
      <c r="L63" s="38"/>
      <c r="M63" s="148"/>
      <c r="N63" s="152"/>
      <c r="O63" s="44"/>
      <c r="P63" s="44"/>
      <c r="Q63" s="44"/>
      <c r="R63" s="44"/>
      <c r="S63" s="44"/>
    </row>
    <row r="64" spans="1:138" s="76" customFormat="1" ht="20.100000000000001" customHeight="1" x14ac:dyDescent="0.2">
      <c r="A64" s="58" t="s">
        <v>32</v>
      </c>
      <c r="B64" s="62" t="s">
        <v>36</v>
      </c>
      <c r="C64" s="188" t="s">
        <v>112</v>
      </c>
      <c r="D64" s="41" t="s">
        <v>67</v>
      </c>
      <c r="E64" s="43"/>
      <c r="F64" s="203" t="s">
        <v>140</v>
      </c>
      <c r="G64" s="38"/>
      <c r="H64" s="236">
        <v>5</v>
      </c>
      <c r="I64" s="237"/>
      <c r="J64" s="237"/>
      <c r="K64" s="237"/>
      <c r="L64" s="237"/>
      <c r="M64" s="238"/>
      <c r="N64" s="70"/>
      <c r="O64" s="71"/>
      <c r="P64" s="71"/>
      <c r="Q64" s="71"/>
      <c r="R64" s="71"/>
      <c r="S64" s="71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5"/>
      <c r="AH64" s="75"/>
      <c r="AI64" s="75"/>
      <c r="AJ64" s="75"/>
      <c r="AK64" s="75"/>
      <c r="AL64" s="75"/>
      <c r="AM64" s="75"/>
      <c r="AN64" s="75"/>
      <c r="AO64" s="75"/>
      <c r="AP64" s="75"/>
      <c r="AQ64" s="75"/>
      <c r="AR64" s="75"/>
      <c r="AS64" s="75"/>
      <c r="AT64" s="75"/>
      <c r="AU64" s="75"/>
      <c r="AV64" s="75"/>
      <c r="AW64" s="75"/>
      <c r="AX64" s="75"/>
      <c r="AY64" s="75"/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</row>
    <row r="65" spans="1:138" s="76" customFormat="1" ht="20.100000000000001" customHeight="1" thickBot="1" x14ac:dyDescent="0.25">
      <c r="A65" s="49"/>
      <c r="B65" s="50"/>
      <c r="C65" s="51"/>
      <c r="D65" s="51"/>
      <c r="E65" s="52">
        <v>0</v>
      </c>
      <c r="F65" s="204" t="s">
        <v>141</v>
      </c>
      <c r="G65" s="139"/>
      <c r="H65" s="232">
        <v>15</v>
      </c>
      <c r="I65" s="239"/>
      <c r="J65" s="239"/>
      <c r="K65" s="239"/>
      <c r="L65" s="239"/>
      <c r="M65" s="240"/>
      <c r="N65" s="70"/>
      <c r="O65" s="71"/>
      <c r="P65" s="71"/>
      <c r="Q65" s="71"/>
      <c r="R65" s="71"/>
      <c r="S65" s="71"/>
      <c r="T65" s="75"/>
      <c r="U65" s="75"/>
      <c r="V65" s="75"/>
      <c r="W65" s="75"/>
      <c r="X65" s="75"/>
      <c r="Y65" s="75"/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5"/>
      <c r="CW65" s="75"/>
      <c r="CX65" s="75"/>
      <c r="CY65" s="75"/>
      <c r="CZ65" s="75"/>
      <c r="DA65" s="75"/>
      <c r="DB65" s="75"/>
      <c r="DC65" s="75"/>
      <c r="DD65" s="75"/>
      <c r="DE65" s="75"/>
      <c r="DF65" s="75"/>
      <c r="DG65" s="75"/>
      <c r="DH65" s="75"/>
      <c r="DI65" s="75"/>
      <c r="DJ65" s="75"/>
      <c r="DK65" s="75"/>
      <c r="DL65" s="75"/>
      <c r="DM65" s="75"/>
      <c r="DN65" s="75"/>
      <c r="DO65" s="75"/>
      <c r="DP65" s="75"/>
      <c r="DQ65" s="75"/>
      <c r="DR65" s="75"/>
      <c r="DS65" s="75"/>
      <c r="DT65" s="75"/>
      <c r="DU65" s="75"/>
      <c r="DV65" s="75"/>
      <c r="DW65" s="75"/>
      <c r="DX65" s="75"/>
      <c r="DY65" s="75"/>
      <c r="DZ65" s="75"/>
      <c r="EA65" s="75"/>
      <c r="EB65" s="75"/>
      <c r="EC65" s="75"/>
      <c r="ED65" s="75"/>
      <c r="EE65" s="75"/>
      <c r="EF65" s="75"/>
      <c r="EG65" s="75"/>
      <c r="EH65" s="75"/>
    </row>
    <row r="66" spans="1:138" s="34" customFormat="1" ht="11.25" customHeight="1" thickBot="1" x14ac:dyDescent="0.25">
      <c r="A66" s="145"/>
      <c r="B66" s="146"/>
      <c r="C66" s="38"/>
      <c r="D66" s="38"/>
      <c r="E66" s="39"/>
      <c r="F66" s="39"/>
      <c r="G66" s="38"/>
      <c r="H66" s="38"/>
      <c r="I66" s="38"/>
      <c r="J66" s="38"/>
      <c r="K66" s="38"/>
      <c r="L66" s="173"/>
      <c r="M66" s="163"/>
      <c r="N66" s="44"/>
      <c r="O66" s="44"/>
      <c r="P66" s="44"/>
      <c r="Q66" s="44"/>
      <c r="R66" s="44"/>
      <c r="S66" s="44"/>
    </row>
    <row r="67" spans="1:138" s="101" customFormat="1" ht="20.100000000000001" customHeight="1" x14ac:dyDescent="0.2">
      <c r="A67" s="100"/>
      <c r="B67" s="100"/>
      <c r="C67" s="188" t="s">
        <v>113</v>
      </c>
      <c r="D67" s="41" t="s">
        <v>89</v>
      </c>
      <c r="E67" s="43"/>
      <c r="F67" s="203" t="s">
        <v>140</v>
      </c>
      <c r="G67" s="205"/>
      <c r="H67" s="236">
        <v>6</v>
      </c>
      <c r="I67" s="241"/>
      <c r="J67" s="241"/>
      <c r="K67" s="242"/>
      <c r="L67" s="61"/>
      <c r="M67" s="46"/>
      <c r="N67" s="45"/>
      <c r="O67" s="45"/>
      <c r="P67" s="46"/>
      <c r="Q67" s="46"/>
      <c r="R67" s="46"/>
      <c r="S67" s="46"/>
    </row>
    <row r="68" spans="1:138" s="101" customFormat="1" ht="20.100000000000001" customHeight="1" thickBot="1" x14ac:dyDescent="0.25">
      <c r="A68" s="100"/>
      <c r="B68" s="100"/>
      <c r="C68" s="51"/>
      <c r="D68" s="51"/>
      <c r="E68" s="52"/>
      <c r="F68" s="204" t="s">
        <v>141</v>
      </c>
      <c r="G68" s="39"/>
      <c r="H68" s="232">
        <v>14</v>
      </c>
      <c r="I68" s="239"/>
      <c r="J68" s="239"/>
      <c r="K68" s="240"/>
      <c r="L68" s="61"/>
      <c r="M68" s="46"/>
      <c r="N68" s="45"/>
      <c r="O68" s="45"/>
      <c r="P68" s="46"/>
      <c r="Q68" s="46"/>
      <c r="R68" s="46"/>
      <c r="S68" s="46"/>
    </row>
    <row r="69" spans="1:138" s="34" customFormat="1" ht="26.25" customHeight="1" thickBot="1" x14ac:dyDescent="0.25">
      <c r="A69" s="145"/>
      <c r="B69" s="146"/>
      <c r="C69" s="233" t="s">
        <v>116</v>
      </c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5"/>
    </row>
    <row r="70" spans="1:138" s="101" customFormat="1" ht="22.5" customHeight="1" x14ac:dyDescent="0.2">
      <c r="A70" s="100"/>
      <c r="B70" s="100"/>
      <c r="C70" s="194" t="s">
        <v>114</v>
      </c>
      <c r="D70" s="118" t="s">
        <v>153</v>
      </c>
      <c r="E70" s="109"/>
      <c r="F70" s="199" t="s">
        <v>140</v>
      </c>
      <c r="G70" s="258" t="s">
        <v>78</v>
      </c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271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7"/>
      <c r="CC70" s="47"/>
      <c r="CD70" s="47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/>
      <c r="EH70" s="47"/>
    </row>
    <row r="71" spans="1:138" s="101" customFormat="1" ht="19.5" customHeight="1" thickBot="1" x14ac:dyDescent="0.3">
      <c r="A71" s="100"/>
      <c r="B71" s="100"/>
      <c r="C71" s="104"/>
      <c r="D71" s="104"/>
      <c r="E71" s="105"/>
      <c r="F71" s="200" t="s">
        <v>141</v>
      </c>
      <c r="G71" s="229">
        <v>97.6</v>
      </c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40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  <c r="BO71" s="47"/>
      <c r="BP71" s="47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7"/>
      <c r="CC71" s="47"/>
      <c r="CD71" s="47"/>
      <c r="CE71" s="47"/>
      <c r="CF71" s="47"/>
      <c r="CG71" s="47"/>
      <c r="CH71" s="47"/>
      <c r="CI71" s="47"/>
      <c r="CJ71" s="47"/>
      <c r="CK71" s="47"/>
      <c r="CL71" s="47"/>
      <c r="CM71" s="47"/>
      <c r="CN71" s="47"/>
      <c r="CO71" s="47"/>
      <c r="CP71" s="47"/>
      <c r="CQ71" s="47"/>
      <c r="CR71" s="47"/>
      <c r="CS71" s="47"/>
      <c r="CT71" s="47"/>
      <c r="CU71" s="47"/>
      <c r="CV71" s="47"/>
      <c r="CW71" s="47"/>
      <c r="CX71" s="47"/>
      <c r="CY71" s="47"/>
      <c r="CZ71" s="47"/>
      <c r="DA71" s="47"/>
      <c r="DB71" s="47"/>
      <c r="DC71" s="47"/>
      <c r="DD71" s="47"/>
      <c r="DE71" s="47"/>
      <c r="DF71" s="47"/>
      <c r="DG71" s="47"/>
      <c r="DH71" s="47"/>
      <c r="DI71" s="47"/>
      <c r="DJ71" s="47"/>
      <c r="DK71" s="47"/>
      <c r="DL71" s="47"/>
      <c r="DM71" s="47"/>
      <c r="DN71" s="47"/>
      <c r="DO71" s="47"/>
      <c r="DP71" s="47"/>
      <c r="DQ71" s="47"/>
      <c r="DR71" s="47"/>
      <c r="DS71" s="47"/>
      <c r="DT71" s="47"/>
      <c r="DU71" s="47"/>
      <c r="DV71" s="47"/>
      <c r="DW71" s="47"/>
      <c r="DX71" s="47"/>
      <c r="DY71" s="47"/>
      <c r="DZ71" s="47"/>
      <c r="EA71" s="47"/>
      <c r="EB71" s="47"/>
      <c r="EC71" s="47"/>
      <c r="ED71" s="47"/>
      <c r="EE71" s="47"/>
      <c r="EF71" s="47"/>
      <c r="EG71" s="47"/>
      <c r="EH71" s="47"/>
    </row>
    <row r="72" spans="1:138" s="34" customFormat="1" ht="9.75" customHeight="1" thickBot="1" x14ac:dyDescent="0.25">
      <c r="A72" s="36"/>
      <c r="B72" s="146"/>
      <c r="C72" s="221"/>
      <c r="D72" s="222"/>
      <c r="E72" s="222"/>
      <c r="F72" s="222"/>
      <c r="G72" s="222"/>
      <c r="H72" s="222"/>
      <c r="I72" s="222"/>
      <c r="J72" s="222"/>
      <c r="K72" s="222"/>
      <c r="L72" s="222"/>
      <c r="M72" s="222"/>
      <c r="N72" s="222"/>
      <c r="O72" s="222"/>
      <c r="P72" s="222"/>
      <c r="Q72" s="222"/>
      <c r="R72" s="222"/>
      <c r="S72" s="222"/>
    </row>
    <row r="73" spans="1:138" s="101" customFormat="1" ht="20.100000000000001" customHeight="1" x14ac:dyDescent="0.2">
      <c r="A73" s="102" t="s">
        <v>59</v>
      </c>
      <c r="B73" s="24" t="s">
        <v>70</v>
      </c>
      <c r="C73" s="190" t="s">
        <v>115</v>
      </c>
      <c r="D73" s="225" t="s">
        <v>147</v>
      </c>
      <c r="E73" s="226" t="s">
        <v>62</v>
      </c>
      <c r="F73" s="43" t="s">
        <v>140</v>
      </c>
      <c r="G73" s="252" t="s">
        <v>78</v>
      </c>
      <c r="H73" s="247"/>
      <c r="I73" s="247"/>
      <c r="J73" s="247"/>
      <c r="K73" s="247"/>
      <c r="L73" s="247"/>
      <c r="M73" s="247"/>
      <c r="N73" s="247"/>
      <c r="O73" s="247"/>
      <c r="P73" s="247"/>
      <c r="Q73" s="247"/>
      <c r="R73" s="247"/>
      <c r="S73" s="248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  <c r="BO73" s="47"/>
      <c r="BP73" s="47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7"/>
      <c r="CC73" s="47"/>
      <c r="CD73" s="47"/>
      <c r="CE73" s="47"/>
      <c r="CF73" s="47"/>
      <c r="CG73" s="47"/>
      <c r="CH73" s="47"/>
      <c r="CI73" s="47"/>
      <c r="CJ73" s="47"/>
      <c r="CK73" s="47"/>
      <c r="CL73" s="47"/>
      <c r="CM73" s="47"/>
      <c r="CN73" s="47"/>
      <c r="CO73" s="47"/>
      <c r="CP73" s="47"/>
      <c r="CQ73" s="47"/>
      <c r="CR73" s="47"/>
      <c r="CS73" s="47"/>
      <c r="CT73" s="47"/>
      <c r="CU73" s="47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</row>
    <row r="74" spans="1:138" s="101" customFormat="1" ht="20.100000000000001" customHeight="1" thickBot="1" x14ac:dyDescent="0.3">
      <c r="A74" s="23"/>
      <c r="B74" s="25"/>
      <c r="C74" s="147"/>
      <c r="D74" s="227"/>
      <c r="E74" s="106"/>
      <c r="F74" s="224" t="s">
        <v>141</v>
      </c>
      <c r="G74" s="249">
        <v>209.64</v>
      </c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1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7"/>
      <c r="CC74" s="47"/>
      <c r="CD74" s="47"/>
      <c r="CE74" s="47"/>
      <c r="CF74" s="47"/>
      <c r="CG74" s="47"/>
      <c r="CH74" s="47"/>
      <c r="CI74" s="47"/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</row>
    <row r="75" spans="1:138" s="34" customFormat="1" ht="11.25" customHeight="1" thickBot="1" x14ac:dyDescent="0.25">
      <c r="A75" s="145"/>
      <c r="B75" s="146"/>
      <c r="C75" s="38"/>
      <c r="D75" s="38"/>
      <c r="E75" s="39"/>
      <c r="F75" s="39"/>
      <c r="G75" s="208"/>
      <c r="H75" s="38"/>
      <c r="I75" s="38"/>
      <c r="J75" s="38"/>
      <c r="K75" s="38"/>
      <c r="L75" s="38"/>
      <c r="M75" s="40"/>
      <c r="N75" s="40"/>
      <c r="O75" s="44"/>
      <c r="P75" s="44"/>
      <c r="Q75" s="44"/>
      <c r="R75" s="44"/>
      <c r="S75" s="44"/>
    </row>
    <row r="76" spans="1:138" s="47" customFormat="1" ht="20.100000000000001" customHeight="1" x14ac:dyDescent="0.25">
      <c r="A76" s="117"/>
      <c r="B76" s="117"/>
      <c r="C76" s="191" t="s">
        <v>117</v>
      </c>
      <c r="D76" s="223" t="s">
        <v>14</v>
      </c>
      <c r="E76" s="114"/>
      <c r="F76" s="43" t="s">
        <v>140</v>
      </c>
      <c r="G76" s="246" t="s">
        <v>78</v>
      </c>
      <c r="H76" s="247"/>
      <c r="I76" s="247"/>
      <c r="J76" s="247"/>
      <c r="K76" s="247"/>
      <c r="L76" s="247"/>
      <c r="M76" s="247"/>
      <c r="N76" s="247"/>
      <c r="O76" s="248"/>
      <c r="P76" s="119"/>
      <c r="Q76" s="120"/>
      <c r="R76" s="120"/>
      <c r="S76" s="120"/>
    </row>
    <row r="77" spans="1:138" s="47" customFormat="1" ht="20.100000000000001" customHeight="1" thickBot="1" x14ac:dyDescent="0.3">
      <c r="A77" s="117"/>
      <c r="B77" s="117"/>
      <c r="C77" s="104"/>
      <c r="D77" s="105"/>
      <c r="E77" s="105"/>
      <c r="F77" s="224" t="s">
        <v>141</v>
      </c>
      <c r="G77" s="249">
        <v>26</v>
      </c>
      <c r="H77" s="250"/>
      <c r="I77" s="250"/>
      <c r="J77" s="250"/>
      <c r="K77" s="250"/>
      <c r="L77" s="250"/>
      <c r="M77" s="250"/>
      <c r="N77" s="250"/>
      <c r="O77" s="251"/>
      <c r="P77" s="119"/>
      <c r="Q77" s="120"/>
      <c r="R77" s="120"/>
      <c r="S77" s="120"/>
    </row>
    <row r="78" spans="1:138" s="34" customFormat="1" ht="11.25" customHeight="1" thickBot="1" x14ac:dyDescent="0.25">
      <c r="A78" s="36"/>
      <c r="B78" s="171"/>
      <c r="C78" s="38"/>
      <c r="D78" s="38"/>
      <c r="E78" s="39"/>
      <c r="F78" s="39"/>
      <c r="G78" s="38"/>
      <c r="H78" s="38"/>
      <c r="I78" s="38"/>
      <c r="J78" s="38"/>
      <c r="K78" s="38"/>
      <c r="L78" s="182"/>
      <c r="M78" s="44"/>
      <c r="N78" s="44"/>
      <c r="O78" s="44"/>
      <c r="P78" s="44"/>
      <c r="Q78" s="57"/>
      <c r="R78" s="57"/>
      <c r="S78" s="57"/>
    </row>
    <row r="79" spans="1:138" s="47" customFormat="1" ht="20.100000000000001" customHeight="1" x14ac:dyDescent="0.25">
      <c r="A79" s="117"/>
      <c r="B79" s="117"/>
      <c r="C79" s="192" t="s">
        <v>118</v>
      </c>
      <c r="D79" s="127" t="s">
        <v>2</v>
      </c>
      <c r="E79" s="128"/>
      <c r="F79" s="199" t="s">
        <v>140</v>
      </c>
      <c r="G79" s="255" t="s">
        <v>78</v>
      </c>
      <c r="H79" s="256"/>
      <c r="I79" s="256"/>
      <c r="J79" s="256"/>
      <c r="K79" s="256"/>
      <c r="L79" s="257"/>
      <c r="M79" s="119"/>
      <c r="N79" s="120"/>
      <c r="O79" s="120"/>
      <c r="P79" s="120"/>
      <c r="Q79" s="120"/>
      <c r="R79" s="120"/>
      <c r="S79" s="120"/>
    </row>
    <row r="80" spans="1:138" s="101" customFormat="1" ht="20.100000000000001" customHeight="1" thickBot="1" x14ac:dyDescent="0.3">
      <c r="A80" s="100"/>
      <c r="B80" s="100"/>
      <c r="C80" s="104"/>
      <c r="D80" s="104"/>
      <c r="E80" s="105"/>
      <c r="F80" s="200" t="s">
        <v>141</v>
      </c>
      <c r="G80" s="229">
        <v>21.5</v>
      </c>
      <c r="H80" s="239"/>
      <c r="I80" s="239"/>
      <c r="J80" s="239"/>
      <c r="K80" s="239"/>
      <c r="L80" s="240"/>
      <c r="M80" s="119"/>
      <c r="N80" s="120"/>
      <c r="O80" s="120"/>
      <c r="P80" s="116"/>
      <c r="Q80" s="116"/>
      <c r="R80" s="116"/>
      <c r="S80" s="116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  <c r="BO80" s="47"/>
      <c r="BP80" s="47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7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</row>
    <row r="81" spans="1:138" s="34" customFormat="1" ht="11.25" customHeight="1" thickBot="1" x14ac:dyDescent="0.25">
      <c r="A81" s="145"/>
      <c r="B81" s="146"/>
      <c r="C81" s="38"/>
      <c r="D81" s="38"/>
      <c r="E81" s="39"/>
      <c r="F81" s="39"/>
      <c r="G81" s="38"/>
      <c r="H81" s="38"/>
      <c r="I81" s="38"/>
      <c r="J81" s="38"/>
      <c r="K81" s="38"/>
      <c r="L81" s="38"/>
      <c r="M81" s="164"/>
      <c r="N81" s="44"/>
      <c r="O81" s="44"/>
      <c r="P81" s="44"/>
      <c r="Q81" s="57"/>
      <c r="R81" s="57"/>
      <c r="S81" s="57"/>
    </row>
    <row r="82" spans="1:138" s="101" customFormat="1" ht="20.100000000000001" customHeight="1" x14ac:dyDescent="0.25">
      <c r="A82" s="100"/>
      <c r="B82" s="100"/>
      <c r="C82" s="192" t="s">
        <v>119</v>
      </c>
      <c r="D82" s="129" t="s">
        <v>13</v>
      </c>
      <c r="E82" s="128"/>
      <c r="F82" s="199" t="s">
        <v>140</v>
      </c>
      <c r="G82" s="258" t="s">
        <v>78</v>
      </c>
      <c r="H82" s="259"/>
      <c r="I82" s="259"/>
      <c r="J82" s="259"/>
      <c r="K82" s="259"/>
      <c r="L82" s="259"/>
      <c r="M82" s="259"/>
      <c r="N82" s="259"/>
      <c r="O82" s="260"/>
      <c r="P82" s="116"/>
      <c r="Q82" s="116"/>
      <c r="R82" s="116"/>
      <c r="S82" s="116"/>
      <c r="T82" s="47"/>
      <c r="U82" s="47"/>
      <c r="V82" s="4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</row>
    <row r="83" spans="1:138" s="101" customFormat="1" ht="20.100000000000001" customHeight="1" thickBot="1" x14ac:dyDescent="0.3">
      <c r="A83" s="100"/>
      <c r="B83" s="100"/>
      <c r="C83" s="130"/>
      <c r="D83" s="130"/>
      <c r="E83" s="105"/>
      <c r="F83" s="200" t="s">
        <v>141</v>
      </c>
      <c r="G83" s="229">
        <v>30.6</v>
      </c>
      <c r="H83" s="261"/>
      <c r="I83" s="261"/>
      <c r="J83" s="261"/>
      <c r="K83" s="261"/>
      <c r="L83" s="261"/>
      <c r="M83" s="261"/>
      <c r="N83" s="261"/>
      <c r="O83" s="262"/>
      <c r="P83" s="116"/>
      <c r="Q83" s="116"/>
      <c r="R83" s="116"/>
      <c r="S83" s="116"/>
      <c r="T83" s="47"/>
      <c r="U83" s="47"/>
      <c r="V83" s="4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</row>
    <row r="84" spans="1:138" s="34" customFormat="1" ht="11.25" customHeight="1" thickBot="1" x14ac:dyDescent="0.25">
      <c r="A84" s="145"/>
      <c r="B84" s="146"/>
      <c r="C84" s="38"/>
      <c r="D84" s="38"/>
      <c r="E84" s="39"/>
      <c r="F84" s="39"/>
      <c r="G84" s="38"/>
      <c r="H84" s="38"/>
      <c r="I84" s="38"/>
      <c r="J84" s="38"/>
      <c r="K84" s="38"/>
      <c r="L84" s="38"/>
      <c r="M84" s="40"/>
      <c r="N84" s="40"/>
      <c r="O84" s="181"/>
      <c r="P84" s="40"/>
      <c r="Q84" s="57"/>
      <c r="R84" s="57"/>
      <c r="S84" s="57"/>
    </row>
    <row r="85" spans="1:138" s="101" customFormat="1" ht="20.100000000000001" customHeight="1" x14ac:dyDescent="0.2">
      <c r="A85" s="100"/>
      <c r="B85" s="100"/>
      <c r="C85" s="193" t="s">
        <v>120</v>
      </c>
      <c r="D85" s="228" t="s">
        <v>148</v>
      </c>
      <c r="E85" s="109"/>
      <c r="F85" s="43" t="s">
        <v>140</v>
      </c>
      <c r="G85" s="246" t="s">
        <v>78</v>
      </c>
      <c r="H85" s="253"/>
      <c r="I85" s="253"/>
      <c r="J85" s="253"/>
      <c r="K85" s="253"/>
      <c r="L85" s="253"/>
      <c r="M85" s="253"/>
      <c r="N85" s="253"/>
      <c r="O85" s="254"/>
      <c r="P85" s="45"/>
      <c r="Q85" s="46"/>
      <c r="R85" s="46"/>
      <c r="S85" s="46"/>
      <c r="T85" s="47"/>
      <c r="U85" s="47"/>
      <c r="V85" s="4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</row>
    <row r="86" spans="1:138" s="101" customFormat="1" ht="20.100000000000001" customHeight="1" thickBot="1" x14ac:dyDescent="0.3">
      <c r="A86" s="100"/>
      <c r="B86" s="100"/>
      <c r="C86" s="111"/>
      <c r="D86" s="112"/>
      <c r="E86" s="112"/>
      <c r="F86" s="224" t="s">
        <v>141</v>
      </c>
      <c r="G86" s="249">
        <v>116</v>
      </c>
      <c r="H86" s="250"/>
      <c r="I86" s="250"/>
      <c r="J86" s="250"/>
      <c r="K86" s="250"/>
      <c r="L86" s="250"/>
      <c r="M86" s="250"/>
      <c r="N86" s="250"/>
      <c r="O86" s="251"/>
      <c r="P86" s="45"/>
      <c r="Q86" s="46"/>
      <c r="R86" s="46"/>
      <c r="S86" s="46"/>
      <c r="T86" s="47"/>
      <c r="U86" s="47"/>
      <c r="V86" s="47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</row>
    <row r="87" spans="1:138" s="34" customFormat="1" ht="11.25" customHeight="1" thickBot="1" x14ac:dyDescent="0.25">
      <c r="A87" s="145"/>
      <c r="B87" s="146"/>
      <c r="C87" s="38"/>
      <c r="D87" s="38"/>
      <c r="E87" s="39"/>
      <c r="F87" s="39"/>
      <c r="G87" s="38"/>
      <c r="H87" s="38"/>
      <c r="I87" s="38"/>
      <c r="J87" s="38"/>
      <c r="K87" s="38"/>
      <c r="L87" s="38"/>
      <c r="M87" s="40"/>
      <c r="N87" s="40"/>
      <c r="O87" s="154"/>
      <c r="P87" s="44"/>
      <c r="Q87" s="57"/>
      <c r="R87" s="57"/>
      <c r="S87" s="57"/>
    </row>
    <row r="88" spans="1:138" s="101" customFormat="1" ht="20.100000000000001" customHeight="1" x14ac:dyDescent="0.25">
      <c r="A88" s="100"/>
      <c r="B88" s="100"/>
      <c r="C88" s="190" t="s">
        <v>121</v>
      </c>
      <c r="D88" s="103" t="s">
        <v>149</v>
      </c>
      <c r="E88" s="114"/>
      <c r="F88" s="199" t="s">
        <v>140</v>
      </c>
      <c r="G88" s="258" t="s">
        <v>78</v>
      </c>
      <c r="H88" s="263"/>
      <c r="I88" s="263"/>
      <c r="J88" s="263"/>
      <c r="K88" s="263"/>
      <c r="L88" s="263"/>
      <c r="M88" s="263"/>
      <c r="N88" s="263"/>
      <c r="O88" s="264"/>
      <c r="P88" s="115"/>
      <c r="Q88" s="115"/>
      <c r="R88" s="115"/>
      <c r="S88" s="115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</row>
    <row r="89" spans="1:138" s="101" customFormat="1" ht="20.100000000000001" customHeight="1" thickBot="1" x14ac:dyDescent="0.3">
      <c r="A89" s="100"/>
      <c r="B89" s="100"/>
      <c r="C89" s="104"/>
      <c r="D89" s="104"/>
      <c r="E89" s="105"/>
      <c r="F89" s="200" t="s">
        <v>141</v>
      </c>
      <c r="G89" s="229">
        <v>57</v>
      </c>
      <c r="H89" s="239"/>
      <c r="I89" s="239"/>
      <c r="J89" s="239"/>
      <c r="K89" s="239"/>
      <c r="L89" s="239"/>
      <c r="M89" s="239"/>
      <c r="N89" s="239"/>
      <c r="O89" s="240"/>
      <c r="P89" s="116"/>
      <c r="Q89" s="116"/>
      <c r="R89" s="116"/>
      <c r="S89" s="116"/>
      <c r="T89" s="47"/>
      <c r="U89" s="47"/>
      <c r="V89" s="4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</row>
    <row r="90" spans="1:138" s="34" customFormat="1" ht="11.25" customHeight="1" thickBot="1" x14ac:dyDescent="0.25">
      <c r="A90" s="145"/>
      <c r="B90" s="146"/>
      <c r="C90" s="38"/>
      <c r="D90" s="38"/>
      <c r="E90" s="39"/>
      <c r="F90" s="39"/>
      <c r="G90" s="38"/>
      <c r="H90" s="38"/>
      <c r="I90" s="38"/>
      <c r="J90" s="38"/>
      <c r="K90" s="38"/>
      <c r="L90" s="38"/>
      <c r="M90" s="40"/>
      <c r="N90" s="40"/>
      <c r="O90" s="148"/>
      <c r="P90" s="154"/>
      <c r="Q90" s="164"/>
      <c r="R90" s="164"/>
      <c r="S90" s="164"/>
    </row>
    <row r="91" spans="1:138" s="101" customFormat="1" ht="36.75" customHeight="1" x14ac:dyDescent="0.2">
      <c r="A91" s="100"/>
      <c r="B91" s="100"/>
      <c r="C91" s="194" t="s">
        <v>122</v>
      </c>
      <c r="D91" s="118" t="s">
        <v>79</v>
      </c>
      <c r="E91" s="109"/>
      <c r="F91" s="199" t="s">
        <v>140</v>
      </c>
      <c r="G91" s="258" t="s">
        <v>78</v>
      </c>
      <c r="H91" s="270"/>
      <c r="I91" s="270"/>
      <c r="J91" s="270"/>
      <c r="K91" s="270"/>
      <c r="L91" s="270"/>
      <c r="M91" s="270"/>
      <c r="N91" s="270"/>
      <c r="O91" s="270"/>
      <c r="P91" s="270"/>
      <c r="Q91" s="270"/>
      <c r="R91" s="270"/>
      <c r="S91" s="271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</row>
    <row r="92" spans="1:138" s="101" customFormat="1" ht="20.100000000000001" customHeight="1" thickBot="1" x14ac:dyDescent="0.3">
      <c r="A92" s="100"/>
      <c r="B92" s="100"/>
      <c r="C92" s="104"/>
      <c r="D92" s="104"/>
      <c r="E92" s="105"/>
      <c r="F92" s="200" t="s">
        <v>141</v>
      </c>
      <c r="G92" s="229">
        <v>44.1</v>
      </c>
      <c r="H92" s="239"/>
      <c r="I92" s="239"/>
      <c r="J92" s="239"/>
      <c r="K92" s="239"/>
      <c r="L92" s="239"/>
      <c r="M92" s="239"/>
      <c r="N92" s="239"/>
      <c r="O92" s="239"/>
      <c r="P92" s="239"/>
      <c r="Q92" s="239"/>
      <c r="R92" s="239"/>
      <c r="S92" s="240"/>
      <c r="T92" s="47"/>
      <c r="U92" s="47"/>
      <c r="V92" s="47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</row>
    <row r="93" spans="1:138" s="34" customFormat="1" ht="11.25" customHeight="1" thickBot="1" x14ac:dyDescent="0.25">
      <c r="A93" s="145"/>
      <c r="B93" s="146"/>
      <c r="C93" s="38"/>
      <c r="D93" s="38"/>
      <c r="E93" s="39"/>
      <c r="F93" s="39"/>
      <c r="G93" s="38"/>
      <c r="H93" s="38"/>
      <c r="I93" s="38"/>
      <c r="J93" s="38"/>
      <c r="K93" s="38"/>
      <c r="L93" s="38"/>
      <c r="M93" s="40"/>
      <c r="N93" s="40"/>
      <c r="O93" s="40"/>
      <c r="P93" s="40"/>
      <c r="Q93" s="40"/>
      <c r="R93" s="40"/>
      <c r="S93" s="40"/>
    </row>
    <row r="94" spans="1:138" s="47" customFormat="1" ht="20.100000000000001" customHeight="1" x14ac:dyDescent="0.2">
      <c r="A94" s="117"/>
      <c r="B94" s="117"/>
      <c r="C94" s="195" t="s">
        <v>123</v>
      </c>
      <c r="D94" s="121" t="s">
        <v>61</v>
      </c>
      <c r="E94" s="122"/>
      <c r="F94" s="199" t="s">
        <v>140</v>
      </c>
      <c r="G94" s="272" t="s">
        <v>78</v>
      </c>
      <c r="H94" s="273"/>
      <c r="I94" s="273"/>
      <c r="J94" s="273"/>
      <c r="K94" s="273"/>
      <c r="L94" s="273"/>
      <c r="M94" s="273"/>
      <c r="N94" s="273"/>
      <c r="O94" s="273"/>
      <c r="P94" s="273"/>
      <c r="Q94" s="273"/>
      <c r="R94" s="273"/>
      <c r="S94" s="274"/>
    </row>
    <row r="95" spans="1:138" s="101" customFormat="1" ht="16.5" thickBot="1" x14ac:dyDescent="0.3">
      <c r="A95" s="100"/>
      <c r="B95" s="100"/>
      <c r="C95" s="123"/>
      <c r="D95" s="123"/>
      <c r="E95" s="124"/>
      <c r="F95" s="200" t="s">
        <v>141</v>
      </c>
      <c r="G95" s="229">
        <v>73.2</v>
      </c>
      <c r="H95" s="239"/>
      <c r="I95" s="239"/>
      <c r="J95" s="239"/>
      <c r="K95" s="239"/>
      <c r="L95" s="239"/>
      <c r="M95" s="239"/>
      <c r="N95" s="239"/>
      <c r="O95" s="239"/>
      <c r="P95" s="239"/>
      <c r="Q95" s="239"/>
      <c r="R95" s="239"/>
      <c r="S95" s="240"/>
      <c r="T95" s="47"/>
      <c r="U95" s="47"/>
      <c r="V95" s="47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</row>
    <row r="96" spans="1:138" s="34" customFormat="1" ht="11.25" customHeight="1" thickBot="1" x14ac:dyDescent="0.25">
      <c r="A96" s="145"/>
      <c r="B96" s="146"/>
      <c r="C96" s="38"/>
      <c r="D96" s="38"/>
      <c r="E96" s="39"/>
      <c r="F96" s="39"/>
      <c r="G96" s="38"/>
      <c r="H96" s="38"/>
      <c r="I96" s="148"/>
      <c r="J96" s="159"/>
      <c r="K96" s="155"/>
      <c r="L96" s="155"/>
      <c r="M96" s="155"/>
      <c r="N96" s="155"/>
      <c r="O96" s="155"/>
      <c r="P96" s="155"/>
      <c r="Q96" s="155"/>
      <c r="R96" s="155"/>
      <c r="S96" s="155"/>
    </row>
    <row r="97" spans="1:138" s="101" customFormat="1" ht="20.100000000000001" customHeight="1" x14ac:dyDescent="0.2">
      <c r="A97" s="100"/>
      <c r="B97" s="100"/>
      <c r="C97" s="189" t="s">
        <v>124</v>
      </c>
      <c r="D97" s="131" t="s">
        <v>86</v>
      </c>
      <c r="E97" s="132"/>
      <c r="F97" s="199" t="s">
        <v>140</v>
      </c>
      <c r="G97" s="243" t="s">
        <v>77</v>
      </c>
      <c r="H97" s="244"/>
      <c r="I97" s="245"/>
      <c r="J97" s="160"/>
      <c r="K97" s="158"/>
      <c r="L97" s="156"/>
      <c r="M97" s="156"/>
      <c r="N97" s="156"/>
      <c r="O97" s="156"/>
      <c r="P97" s="156"/>
      <c r="Q97" s="156"/>
      <c r="R97" s="156"/>
      <c r="S97" s="156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</row>
    <row r="98" spans="1:138" s="101" customFormat="1" ht="20.100000000000001" customHeight="1" thickBot="1" x14ac:dyDescent="0.25">
      <c r="A98" s="100"/>
      <c r="B98" s="100"/>
      <c r="C98" s="135"/>
      <c r="D98" s="135"/>
      <c r="E98" s="52"/>
      <c r="F98" s="200" t="s">
        <v>141</v>
      </c>
      <c r="G98" s="229">
        <v>25</v>
      </c>
      <c r="H98" s="230"/>
      <c r="I98" s="231"/>
      <c r="J98" s="150"/>
      <c r="K98" s="158"/>
      <c r="L98" s="156"/>
      <c r="M98" s="156"/>
      <c r="N98" s="156"/>
      <c r="O98" s="156"/>
      <c r="P98" s="156"/>
      <c r="Q98" s="156"/>
      <c r="R98" s="156"/>
      <c r="S98" s="156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</row>
    <row r="99" spans="1:138" s="34" customFormat="1" ht="9.9499999999999993" customHeight="1" thickBot="1" x14ac:dyDescent="0.25">
      <c r="A99" s="60"/>
      <c r="B99" s="37"/>
      <c r="C99" s="38"/>
      <c r="D99" s="38"/>
      <c r="E99" s="39"/>
      <c r="F99" s="39"/>
      <c r="G99" s="39"/>
      <c r="H99" s="39"/>
      <c r="I99" s="148"/>
      <c r="J99" s="161"/>
      <c r="K99" s="149"/>
      <c r="L99" s="157"/>
      <c r="M99" s="157"/>
      <c r="N99" s="157"/>
      <c r="O99" s="157"/>
      <c r="P99" s="157"/>
      <c r="Q99" s="157"/>
      <c r="R99" s="157"/>
      <c r="S99" s="157"/>
    </row>
    <row r="100" spans="1:138" s="101" customFormat="1" ht="20.100000000000001" customHeight="1" x14ac:dyDescent="0.2">
      <c r="A100" s="100"/>
      <c r="B100" s="100"/>
      <c r="C100" s="188" t="s">
        <v>125</v>
      </c>
      <c r="D100" s="41" t="s">
        <v>150</v>
      </c>
      <c r="E100" s="132"/>
      <c r="F100" s="199" t="s">
        <v>140</v>
      </c>
      <c r="G100" s="243">
        <v>1</v>
      </c>
      <c r="H100" s="237"/>
      <c r="I100" s="238"/>
      <c r="J100" s="160"/>
      <c r="K100" s="158"/>
      <c r="L100" s="156"/>
      <c r="M100" s="156"/>
      <c r="N100" s="156"/>
      <c r="O100" s="156"/>
      <c r="P100" s="156"/>
      <c r="Q100" s="156"/>
      <c r="R100" s="156"/>
      <c r="S100" s="156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</row>
    <row r="101" spans="1:138" s="101" customFormat="1" ht="20.100000000000001" customHeight="1" thickBot="1" x14ac:dyDescent="0.25">
      <c r="A101" s="100"/>
      <c r="B101" s="100"/>
      <c r="C101" s="51"/>
      <c r="D101" s="51"/>
      <c r="E101" s="52"/>
      <c r="F101" s="200" t="s">
        <v>141</v>
      </c>
      <c r="G101" s="229">
        <v>5.62</v>
      </c>
      <c r="H101" s="239"/>
      <c r="I101" s="240"/>
      <c r="J101" s="160"/>
      <c r="K101" s="158"/>
      <c r="L101" s="156"/>
      <c r="M101" s="156"/>
      <c r="N101" s="156"/>
      <c r="O101" s="156"/>
      <c r="P101" s="156"/>
      <c r="Q101" s="156"/>
      <c r="R101" s="156"/>
      <c r="S101" s="156"/>
      <c r="T101" s="47"/>
      <c r="U101" s="47"/>
      <c r="V101" s="47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</row>
    <row r="102" spans="1:138" s="34" customFormat="1" ht="9.9499999999999993" customHeight="1" thickBot="1" x14ac:dyDescent="0.25">
      <c r="A102" s="36"/>
      <c r="B102" s="37"/>
      <c r="C102" s="38"/>
      <c r="D102" s="38"/>
      <c r="E102" s="39"/>
      <c r="F102" s="39"/>
      <c r="G102" s="39"/>
      <c r="H102" s="39"/>
      <c r="I102" s="148"/>
      <c r="J102" s="162"/>
      <c r="K102" s="149"/>
      <c r="L102" s="157"/>
      <c r="M102" s="157"/>
      <c r="N102" s="157"/>
      <c r="O102" s="157"/>
      <c r="P102" s="157"/>
      <c r="Q102" s="157"/>
      <c r="R102" s="157"/>
      <c r="S102" s="157"/>
    </row>
    <row r="103" spans="1:138" s="101" customFormat="1" ht="20.100000000000001" customHeight="1" x14ac:dyDescent="0.2">
      <c r="A103" s="100"/>
      <c r="B103" s="100"/>
      <c r="C103" s="189" t="s">
        <v>126</v>
      </c>
      <c r="D103" s="131" t="s">
        <v>87</v>
      </c>
      <c r="E103" s="132"/>
      <c r="F103" s="199" t="s">
        <v>140</v>
      </c>
      <c r="G103" s="243" t="s">
        <v>77</v>
      </c>
      <c r="H103" s="244"/>
      <c r="I103" s="244"/>
      <c r="J103" s="245"/>
      <c r="K103" s="156"/>
      <c r="L103" s="156"/>
      <c r="M103" s="156"/>
      <c r="N103" s="156"/>
      <c r="O103" s="156"/>
      <c r="P103" s="156"/>
      <c r="Q103" s="156"/>
      <c r="R103" s="156"/>
      <c r="S103" s="156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7"/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  <c r="BO103" s="47"/>
      <c r="BP103" s="47"/>
      <c r="BQ103" s="47"/>
      <c r="BR103" s="47"/>
      <c r="BS103" s="47"/>
      <c r="BT103" s="47"/>
      <c r="BU103" s="47"/>
      <c r="BV103" s="47"/>
      <c r="BW103" s="47"/>
      <c r="BX103" s="47"/>
      <c r="BY103" s="47"/>
      <c r="BZ103" s="47"/>
      <c r="CA103" s="47"/>
      <c r="CB103" s="47"/>
      <c r="CC103" s="47"/>
      <c r="CD103" s="47"/>
      <c r="CE103" s="47"/>
      <c r="CF103" s="47"/>
      <c r="CG103" s="47"/>
      <c r="CH103" s="47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</row>
    <row r="104" spans="1:138" s="101" customFormat="1" ht="20.100000000000001" customHeight="1" thickBot="1" x14ac:dyDescent="0.25">
      <c r="A104" s="100"/>
      <c r="B104" s="100"/>
      <c r="C104" s="135"/>
      <c r="D104" s="135"/>
      <c r="E104" s="52"/>
      <c r="F104" s="200" t="s">
        <v>141</v>
      </c>
      <c r="G104" s="229">
        <v>10</v>
      </c>
      <c r="H104" s="230"/>
      <c r="I104" s="230"/>
      <c r="J104" s="231"/>
      <c r="K104" s="156"/>
      <c r="L104" s="156"/>
      <c r="M104" s="156"/>
      <c r="N104" s="156"/>
      <c r="O104" s="156"/>
      <c r="P104" s="156"/>
      <c r="Q104" s="156"/>
      <c r="R104" s="156"/>
      <c r="S104" s="156"/>
      <c r="T104" s="47"/>
      <c r="U104" s="47"/>
      <c r="V104" s="47"/>
      <c r="W104" s="47"/>
      <c r="X104" s="47"/>
      <c r="Y104" s="47"/>
      <c r="Z104" s="47"/>
      <c r="AA104" s="47"/>
      <c r="AB104" s="47"/>
      <c r="AC104" s="47"/>
      <c r="AD104" s="47"/>
      <c r="AE104" s="47"/>
      <c r="AF104" s="47"/>
      <c r="AG104" s="47"/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  <c r="BO104" s="47"/>
      <c r="BP104" s="47"/>
      <c r="BQ104" s="47"/>
      <c r="BR104" s="47"/>
      <c r="BS104" s="47"/>
      <c r="BT104" s="47"/>
      <c r="BU104" s="47"/>
      <c r="BV104" s="47"/>
      <c r="BW104" s="47"/>
      <c r="BX104" s="47"/>
      <c r="BY104" s="47"/>
      <c r="BZ104" s="47"/>
      <c r="CA104" s="47"/>
      <c r="CB104" s="47"/>
      <c r="CC104" s="47"/>
      <c r="CD104" s="47"/>
      <c r="CE104" s="47"/>
      <c r="CF104" s="47"/>
      <c r="CG104" s="47"/>
      <c r="CH104" s="47"/>
      <c r="CI104" s="47"/>
      <c r="CJ104" s="47"/>
      <c r="CK104" s="47"/>
      <c r="CL104" s="47"/>
      <c r="CM104" s="47"/>
      <c r="CN104" s="47"/>
      <c r="CO104" s="47"/>
      <c r="CP104" s="47"/>
      <c r="CQ104" s="47"/>
      <c r="CR104" s="47"/>
      <c r="CS104" s="47"/>
      <c r="CT104" s="47"/>
      <c r="CU104" s="47"/>
      <c r="CV104" s="47"/>
      <c r="CW104" s="47"/>
      <c r="CX104" s="47"/>
      <c r="CY104" s="47"/>
      <c r="CZ104" s="47"/>
      <c r="DA104" s="47"/>
      <c r="DB104" s="47"/>
      <c r="DC104" s="47"/>
      <c r="DD104" s="47"/>
      <c r="DE104" s="47"/>
      <c r="DF104" s="47"/>
      <c r="DG104" s="47"/>
      <c r="DH104" s="47"/>
      <c r="DI104" s="47"/>
      <c r="DJ104" s="47"/>
      <c r="DK104" s="47"/>
      <c r="DL104" s="47"/>
      <c r="DM104" s="47"/>
      <c r="DN104" s="47"/>
      <c r="DO104" s="47"/>
      <c r="DP104" s="47"/>
      <c r="DQ104" s="47"/>
      <c r="DR104" s="47"/>
      <c r="DS104" s="47"/>
      <c r="DT104" s="47"/>
      <c r="DU104" s="47"/>
      <c r="DV104" s="47"/>
      <c r="DW104" s="47"/>
      <c r="DX104" s="47"/>
      <c r="DY104" s="47"/>
      <c r="DZ104" s="47"/>
      <c r="EA104" s="47"/>
      <c r="EB104" s="47"/>
      <c r="EC104" s="47"/>
      <c r="ED104" s="47"/>
      <c r="EE104" s="47"/>
      <c r="EF104" s="47"/>
      <c r="EG104" s="47"/>
      <c r="EH104" s="47"/>
    </row>
    <row r="105" spans="1:138" s="34" customFormat="1" ht="9.9499999999999993" customHeight="1" thickBot="1" x14ac:dyDescent="0.25">
      <c r="A105" s="36"/>
      <c r="B105" s="37"/>
      <c r="C105" s="38"/>
      <c r="D105" s="38"/>
      <c r="E105" s="39"/>
      <c r="F105" s="39"/>
      <c r="G105" s="39"/>
      <c r="H105" s="39"/>
      <c r="I105" s="148"/>
      <c r="J105" s="39"/>
      <c r="K105" s="157"/>
      <c r="L105" s="157"/>
      <c r="M105" s="157"/>
      <c r="N105" s="157"/>
      <c r="O105" s="157"/>
      <c r="P105" s="157"/>
      <c r="Q105" s="157"/>
      <c r="R105" s="157"/>
      <c r="S105" s="157"/>
    </row>
    <row r="106" spans="1:138" s="101" customFormat="1" ht="20.100000000000001" customHeight="1" x14ac:dyDescent="0.2">
      <c r="A106" s="100"/>
      <c r="B106" s="100"/>
      <c r="C106" s="189" t="s">
        <v>152</v>
      </c>
      <c r="D106" s="131" t="s">
        <v>88</v>
      </c>
      <c r="E106" s="132"/>
      <c r="F106" s="199" t="s">
        <v>140</v>
      </c>
      <c r="G106" s="243">
        <v>4</v>
      </c>
      <c r="H106" s="237"/>
      <c r="I106" s="238"/>
      <c r="J106" s="45"/>
      <c r="K106" s="156"/>
      <c r="L106" s="156"/>
      <c r="M106" s="156"/>
      <c r="N106" s="156"/>
      <c r="O106" s="156"/>
      <c r="P106" s="156"/>
      <c r="Q106" s="156"/>
      <c r="R106" s="156"/>
      <c r="S106" s="156"/>
    </row>
    <row r="107" spans="1:138" s="101" customFormat="1" ht="20.100000000000001" customHeight="1" thickBot="1" x14ac:dyDescent="0.25">
      <c r="A107" s="100"/>
      <c r="B107" s="100"/>
      <c r="C107" s="135"/>
      <c r="D107" s="135"/>
      <c r="E107" s="52"/>
      <c r="F107" s="200" t="s">
        <v>141</v>
      </c>
      <c r="G107" s="229">
        <v>10</v>
      </c>
      <c r="H107" s="239"/>
      <c r="I107" s="240"/>
      <c r="J107" s="45"/>
      <c r="K107" s="156"/>
      <c r="L107" s="156"/>
      <c r="M107" s="156"/>
      <c r="N107" s="156"/>
      <c r="O107" s="156"/>
      <c r="P107" s="156"/>
      <c r="Q107" s="156"/>
      <c r="R107" s="156"/>
      <c r="S107" s="156"/>
    </row>
    <row r="108" spans="1:138" s="72" customFormat="1" ht="23.25" customHeight="1" thickBot="1" x14ac:dyDescent="0.3">
      <c r="A108" s="53"/>
      <c r="B108" s="54"/>
      <c r="C108" s="275" t="s">
        <v>139</v>
      </c>
      <c r="D108" s="276"/>
      <c r="E108" s="276"/>
      <c r="F108" s="276"/>
      <c r="G108" s="277"/>
      <c r="H108" s="277"/>
      <c r="I108" s="277"/>
      <c r="J108" s="276"/>
      <c r="K108" s="276"/>
      <c r="L108" s="276"/>
      <c r="M108" s="276"/>
      <c r="N108" s="276"/>
      <c r="O108" s="276"/>
      <c r="P108" s="276"/>
      <c r="Q108" s="276"/>
      <c r="R108" s="276"/>
      <c r="S108" s="278"/>
    </row>
    <row r="109" spans="1:138" s="76" customFormat="1" ht="20.100000000000001" customHeight="1" x14ac:dyDescent="0.2">
      <c r="A109" s="98" t="s">
        <v>45</v>
      </c>
      <c r="B109" s="78" t="s">
        <v>69</v>
      </c>
      <c r="C109" s="188" t="s">
        <v>127</v>
      </c>
      <c r="D109" s="41" t="s">
        <v>151</v>
      </c>
      <c r="E109" s="59"/>
      <c r="F109" s="203" t="s">
        <v>140</v>
      </c>
      <c r="G109" s="210"/>
      <c r="H109" s="212"/>
      <c r="I109" s="38"/>
      <c r="J109" s="236" t="s">
        <v>76</v>
      </c>
      <c r="K109" s="244"/>
      <c r="L109" s="279"/>
      <c r="M109" s="280" t="s">
        <v>77</v>
      </c>
      <c r="N109" s="281"/>
      <c r="O109" s="281"/>
      <c r="P109" s="281"/>
      <c r="Q109" s="281"/>
      <c r="R109" s="281"/>
      <c r="S109" s="282"/>
      <c r="T109" s="75"/>
      <c r="U109" s="75"/>
      <c r="V109" s="75"/>
      <c r="W109" s="75"/>
      <c r="X109" s="75"/>
      <c r="Y109" s="75"/>
      <c r="Z109" s="75"/>
      <c r="AA109" s="75"/>
      <c r="AB109" s="75"/>
      <c r="AC109" s="75"/>
      <c r="AD109" s="75"/>
      <c r="AE109" s="75"/>
      <c r="AF109" s="75"/>
      <c r="AG109" s="75"/>
      <c r="AH109" s="75"/>
      <c r="AI109" s="75"/>
      <c r="AJ109" s="75"/>
      <c r="AK109" s="75"/>
      <c r="AL109" s="75"/>
      <c r="AM109" s="75"/>
      <c r="AN109" s="75"/>
      <c r="AO109" s="75"/>
      <c r="AP109" s="75"/>
      <c r="AQ109" s="75"/>
      <c r="AR109" s="75"/>
      <c r="AS109" s="75"/>
      <c r="AT109" s="75"/>
      <c r="AU109" s="75"/>
      <c r="AV109" s="75"/>
      <c r="AW109" s="75"/>
      <c r="AX109" s="75"/>
      <c r="AY109" s="75"/>
      <c r="AZ109" s="75"/>
      <c r="BA109" s="75"/>
      <c r="BB109" s="75"/>
      <c r="BC109" s="75"/>
      <c r="BD109" s="75"/>
      <c r="BE109" s="75"/>
      <c r="BF109" s="75"/>
      <c r="BG109" s="75"/>
      <c r="BH109" s="75"/>
      <c r="BI109" s="75"/>
      <c r="BJ109" s="75"/>
      <c r="BK109" s="75"/>
      <c r="BL109" s="75"/>
      <c r="BM109" s="75"/>
      <c r="BN109" s="75"/>
      <c r="BO109" s="75"/>
      <c r="BP109" s="75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75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</row>
    <row r="110" spans="1:138" s="76" customFormat="1" ht="20.100000000000001" customHeight="1" thickBot="1" x14ac:dyDescent="0.25">
      <c r="A110" s="98"/>
      <c r="B110" s="78"/>
      <c r="C110" s="51"/>
      <c r="D110" s="51"/>
      <c r="E110" s="52"/>
      <c r="F110" s="204" t="s">
        <v>141</v>
      </c>
      <c r="G110" s="211"/>
      <c r="H110" s="213"/>
      <c r="I110" s="39"/>
      <c r="J110" s="232">
        <v>450</v>
      </c>
      <c r="K110" s="230"/>
      <c r="L110" s="230"/>
      <c r="M110" s="230"/>
      <c r="N110" s="230"/>
      <c r="O110" s="230"/>
      <c r="P110" s="230"/>
      <c r="Q110" s="230"/>
      <c r="R110" s="230"/>
      <c r="S110" s="231"/>
      <c r="T110" s="75"/>
      <c r="U110" s="75"/>
      <c r="V110" s="75"/>
      <c r="W110" s="75"/>
      <c r="X110" s="75"/>
      <c r="Y110" s="75"/>
      <c r="Z110" s="75"/>
      <c r="AA110" s="75"/>
      <c r="AB110" s="75"/>
      <c r="AC110" s="75"/>
      <c r="AD110" s="75"/>
      <c r="AE110" s="75"/>
      <c r="AF110" s="75"/>
      <c r="AG110" s="75"/>
      <c r="AH110" s="75"/>
      <c r="AI110" s="75"/>
      <c r="AJ110" s="75"/>
      <c r="AK110" s="75"/>
      <c r="AL110" s="75"/>
      <c r="AM110" s="75"/>
      <c r="AN110" s="75"/>
      <c r="AO110" s="75"/>
      <c r="AP110" s="75"/>
      <c r="AQ110" s="75"/>
      <c r="AR110" s="75"/>
      <c r="AS110" s="75"/>
      <c r="AT110" s="75"/>
      <c r="AU110" s="75"/>
      <c r="AV110" s="75"/>
      <c r="AW110" s="75"/>
      <c r="AX110" s="75"/>
      <c r="AY110" s="75"/>
      <c r="AZ110" s="75"/>
      <c r="BA110" s="75"/>
      <c r="BB110" s="75"/>
      <c r="BC110" s="75"/>
      <c r="BD110" s="75"/>
      <c r="BE110" s="75"/>
      <c r="BF110" s="75"/>
      <c r="BG110" s="75"/>
      <c r="BH110" s="75"/>
      <c r="BI110" s="75"/>
      <c r="BJ110" s="75"/>
      <c r="BK110" s="75"/>
      <c r="BL110" s="75"/>
      <c r="BM110" s="75"/>
      <c r="BN110" s="75"/>
      <c r="BO110" s="75"/>
      <c r="BP110" s="75"/>
      <c r="BQ110" s="75"/>
      <c r="BR110" s="75"/>
      <c r="BS110" s="75"/>
      <c r="BT110" s="75"/>
      <c r="BU110" s="75"/>
      <c r="BV110" s="75"/>
      <c r="BW110" s="75"/>
      <c r="BX110" s="75"/>
      <c r="BY110" s="75"/>
      <c r="BZ110" s="75"/>
      <c r="CA110" s="75"/>
      <c r="CB110" s="75"/>
      <c r="CC110" s="75"/>
      <c r="CD110" s="75"/>
      <c r="CE110" s="75"/>
      <c r="CF110" s="75"/>
      <c r="CG110" s="75"/>
      <c r="CH110" s="75"/>
      <c r="CI110" s="75"/>
      <c r="CJ110" s="75"/>
      <c r="CK110" s="75"/>
      <c r="CL110" s="75"/>
      <c r="CM110" s="75"/>
      <c r="CN110" s="75"/>
      <c r="CO110" s="75"/>
      <c r="CP110" s="75"/>
      <c r="CQ110" s="75"/>
      <c r="CR110" s="75"/>
      <c r="CS110" s="75"/>
      <c r="CT110" s="75"/>
      <c r="CU110" s="75"/>
      <c r="CV110" s="75"/>
      <c r="CW110" s="75"/>
      <c r="CX110" s="75"/>
      <c r="CY110" s="75"/>
      <c r="CZ110" s="75"/>
      <c r="DA110" s="75"/>
      <c r="DB110" s="75"/>
      <c r="DC110" s="75"/>
      <c r="DD110" s="75"/>
      <c r="DE110" s="75"/>
      <c r="DF110" s="75"/>
      <c r="DG110" s="75"/>
      <c r="DH110" s="75"/>
      <c r="DI110" s="75"/>
      <c r="DJ110" s="75"/>
      <c r="DK110" s="75"/>
      <c r="DL110" s="75"/>
      <c r="DM110" s="75"/>
      <c r="DN110" s="75"/>
      <c r="DO110" s="75"/>
      <c r="DP110" s="75"/>
      <c r="DQ110" s="75"/>
      <c r="DR110" s="75"/>
      <c r="DS110" s="75"/>
      <c r="DT110" s="75"/>
      <c r="DU110" s="75"/>
      <c r="DV110" s="75"/>
      <c r="DW110" s="75"/>
      <c r="DX110" s="75"/>
      <c r="DY110" s="75"/>
      <c r="DZ110" s="75"/>
      <c r="EA110" s="75"/>
      <c r="EB110" s="75"/>
      <c r="EC110" s="75"/>
      <c r="ED110" s="75"/>
      <c r="EE110" s="75"/>
      <c r="EF110" s="75"/>
      <c r="EG110" s="75"/>
      <c r="EH110" s="75"/>
    </row>
    <row r="111" spans="1:138" s="72" customFormat="1" ht="9.9499999999999993" customHeight="1" thickBot="1" x14ac:dyDescent="0.25">
      <c r="A111" s="53"/>
      <c r="B111" s="54"/>
      <c r="C111" s="55"/>
      <c r="D111" s="55"/>
      <c r="E111" s="56"/>
      <c r="F111" s="56"/>
      <c r="G111" s="56"/>
      <c r="H111" s="56"/>
      <c r="I111" s="56"/>
      <c r="J111" s="56"/>
      <c r="K111" s="56"/>
      <c r="L111" s="55"/>
      <c r="M111" s="40"/>
      <c r="N111" s="148"/>
      <c r="O111" s="55"/>
      <c r="P111" s="71"/>
      <c r="Q111" s="71"/>
      <c r="R111" s="71"/>
      <c r="S111" s="71"/>
    </row>
    <row r="112" spans="1:138" s="76" customFormat="1" ht="20.100000000000001" customHeight="1" x14ac:dyDescent="0.2">
      <c r="A112" s="79"/>
      <c r="B112" s="80"/>
      <c r="C112" s="188" t="s">
        <v>128</v>
      </c>
      <c r="D112" s="41" t="s">
        <v>63</v>
      </c>
      <c r="E112" s="81"/>
      <c r="F112" s="199" t="s">
        <v>140</v>
      </c>
      <c r="G112" s="243">
        <v>25</v>
      </c>
      <c r="H112" s="237"/>
      <c r="I112" s="237"/>
      <c r="J112" s="237"/>
      <c r="K112" s="237"/>
      <c r="L112" s="237"/>
      <c r="M112" s="237"/>
      <c r="N112" s="238"/>
      <c r="O112" s="82"/>
      <c r="P112" s="57"/>
      <c r="Q112" s="71"/>
      <c r="R112" s="71"/>
      <c r="S112" s="71"/>
      <c r="T112" s="75"/>
      <c r="U112" s="75"/>
      <c r="V112" s="75"/>
      <c r="W112" s="75"/>
      <c r="X112" s="75"/>
      <c r="Y112" s="75"/>
      <c r="Z112" s="75"/>
      <c r="AA112" s="75"/>
      <c r="AB112" s="75"/>
      <c r="AC112" s="75"/>
      <c r="AD112" s="75"/>
      <c r="AE112" s="75"/>
      <c r="AF112" s="75"/>
      <c r="AG112" s="75"/>
      <c r="AH112" s="75"/>
      <c r="AI112" s="75"/>
      <c r="AJ112" s="75"/>
      <c r="AK112" s="75"/>
      <c r="AL112" s="75"/>
      <c r="AM112" s="75"/>
      <c r="AN112" s="75"/>
      <c r="AO112" s="75"/>
      <c r="AP112" s="75"/>
      <c r="AQ112" s="75"/>
      <c r="AR112" s="75"/>
      <c r="AS112" s="75"/>
      <c r="AT112" s="75"/>
      <c r="AU112" s="75"/>
      <c r="AV112" s="75"/>
      <c r="AW112" s="75"/>
      <c r="AX112" s="75"/>
      <c r="AY112" s="75"/>
      <c r="AZ112" s="75"/>
      <c r="BA112" s="75"/>
      <c r="BB112" s="75"/>
      <c r="BC112" s="75"/>
      <c r="BD112" s="75"/>
      <c r="BE112" s="75"/>
      <c r="BF112" s="75"/>
      <c r="BG112" s="75"/>
      <c r="BH112" s="75"/>
      <c r="BI112" s="75"/>
      <c r="BJ112" s="75"/>
      <c r="BK112" s="75"/>
      <c r="BL112" s="75"/>
      <c r="BM112" s="75"/>
      <c r="BN112" s="75"/>
      <c r="BO112" s="75"/>
      <c r="BP112" s="75"/>
      <c r="BQ112" s="75"/>
      <c r="BR112" s="75"/>
      <c r="BS112" s="75"/>
      <c r="BT112" s="75"/>
      <c r="BU112" s="75"/>
      <c r="BV112" s="75"/>
      <c r="BW112" s="75"/>
      <c r="BX112" s="75"/>
      <c r="BY112" s="75"/>
      <c r="BZ112" s="75"/>
      <c r="CA112" s="75"/>
      <c r="CB112" s="75"/>
      <c r="CC112" s="75"/>
      <c r="CD112" s="75"/>
      <c r="CE112" s="75"/>
      <c r="CF112" s="75"/>
      <c r="CG112" s="75"/>
      <c r="CH112" s="75"/>
      <c r="CI112" s="75"/>
      <c r="CJ112" s="75"/>
      <c r="CK112" s="75"/>
      <c r="CL112" s="75"/>
      <c r="CM112" s="75"/>
      <c r="CN112" s="75"/>
      <c r="CO112" s="75"/>
      <c r="CP112" s="75"/>
      <c r="CQ112" s="75"/>
      <c r="CR112" s="75"/>
      <c r="CS112" s="75"/>
      <c r="CT112" s="75"/>
      <c r="CU112" s="75"/>
      <c r="CV112" s="75"/>
      <c r="CW112" s="75"/>
      <c r="CX112" s="75"/>
      <c r="CY112" s="75"/>
      <c r="CZ112" s="75"/>
      <c r="DA112" s="75"/>
      <c r="DB112" s="75"/>
      <c r="DC112" s="75"/>
      <c r="DD112" s="75"/>
      <c r="DE112" s="75"/>
      <c r="DF112" s="75"/>
      <c r="DG112" s="75"/>
      <c r="DH112" s="75"/>
      <c r="DI112" s="75"/>
      <c r="DJ112" s="75"/>
      <c r="DK112" s="75"/>
      <c r="DL112" s="75"/>
      <c r="DM112" s="75"/>
      <c r="DN112" s="75"/>
      <c r="DO112" s="75"/>
      <c r="DP112" s="75"/>
      <c r="DQ112" s="75"/>
      <c r="DR112" s="75"/>
      <c r="DS112" s="75"/>
      <c r="DT112" s="75"/>
      <c r="DU112" s="75"/>
      <c r="DV112" s="75"/>
      <c r="DW112" s="75"/>
      <c r="DX112" s="75"/>
      <c r="DY112" s="75"/>
      <c r="DZ112" s="75"/>
      <c r="EA112" s="75"/>
      <c r="EB112" s="75"/>
      <c r="EC112" s="75"/>
      <c r="ED112" s="75"/>
      <c r="EE112" s="75"/>
      <c r="EF112" s="75"/>
      <c r="EG112" s="75"/>
      <c r="EH112" s="75"/>
    </row>
    <row r="113" spans="1:138" s="76" customFormat="1" ht="20.100000000000001" customHeight="1" thickBot="1" x14ac:dyDescent="0.25">
      <c r="A113" s="83"/>
      <c r="B113" s="64"/>
      <c r="C113" s="51"/>
      <c r="D113" s="51"/>
      <c r="E113" s="52"/>
      <c r="F113" s="200" t="s">
        <v>141</v>
      </c>
      <c r="G113" s="229">
        <v>175</v>
      </c>
      <c r="H113" s="239"/>
      <c r="I113" s="239"/>
      <c r="J113" s="239"/>
      <c r="K113" s="239"/>
      <c r="L113" s="239"/>
      <c r="M113" s="239"/>
      <c r="N113" s="240"/>
      <c r="O113" s="82"/>
      <c r="P113" s="57"/>
      <c r="Q113" s="71"/>
      <c r="R113" s="71"/>
      <c r="S113" s="71"/>
      <c r="T113" s="75"/>
      <c r="U113" s="75"/>
      <c r="V113" s="75"/>
      <c r="W113" s="75"/>
      <c r="X113" s="75"/>
      <c r="Y113" s="75"/>
      <c r="Z113" s="75"/>
      <c r="AA113" s="75"/>
      <c r="AB113" s="75"/>
      <c r="AC113" s="75"/>
      <c r="AD113" s="75"/>
      <c r="AE113" s="75"/>
      <c r="AF113" s="75"/>
      <c r="AG113" s="75"/>
      <c r="AH113" s="75"/>
      <c r="AI113" s="75"/>
      <c r="AJ113" s="75"/>
      <c r="AK113" s="75"/>
      <c r="AL113" s="75"/>
      <c r="AM113" s="75"/>
      <c r="AN113" s="75"/>
      <c r="AO113" s="75"/>
      <c r="AP113" s="75"/>
      <c r="AQ113" s="75"/>
      <c r="AR113" s="75"/>
      <c r="AS113" s="75"/>
      <c r="AT113" s="75"/>
      <c r="AU113" s="75"/>
      <c r="AV113" s="75"/>
      <c r="AW113" s="75"/>
      <c r="AX113" s="75"/>
      <c r="AY113" s="75"/>
      <c r="AZ113" s="75"/>
      <c r="BA113" s="75"/>
      <c r="BB113" s="75"/>
      <c r="BC113" s="75"/>
      <c r="BD113" s="75"/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5"/>
      <c r="CA113" s="75"/>
      <c r="CB113" s="75"/>
      <c r="CC113" s="75"/>
      <c r="CD113" s="75"/>
      <c r="CE113" s="75"/>
      <c r="CF113" s="75"/>
      <c r="CG113" s="75"/>
      <c r="CH113" s="75"/>
      <c r="CI113" s="75"/>
      <c r="CJ113" s="75"/>
      <c r="CK113" s="75"/>
      <c r="CL113" s="75"/>
      <c r="CM113" s="75"/>
      <c r="CN113" s="75"/>
      <c r="CO113" s="75"/>
      <c r="CP113" s="75"/>
      <c r="CQ113" s="75"/>
      <c r="CR113" s="75"/>
      <c r="CS113" s="75"/>
      <c r="CT113" s="75"/>
      <c r="CU113" s="75"/>
      <c r="CV113" s="75"/>
      <c r="CW113" s="75"/>
      <c r="CX113" s="75"/>
      <c r="CY113" s="75"/>
      <c r="CZ113" s="75"/>
      <c r="DA113" s="75"/>
      <c r="DB113" s="75"/>
      <c r="DC113" s="75"/>
      <c r="DD113" s="75"/>
      <c r="DE113" s="75"/>
      <c r="DF113" s="75"/>
      <c r="DG113" s="75"/>
      <c r="DH113" s="75"/>
      <c r="DI113" s="75"/>
      <c r="DJ113" s="75"/>
      <c r="DK113" s="75"/>
      <c r="DL113" s="75"/>
      <c r="DM113" s="75"/>
      <c r="DN113" s="75"/>
      <c r="DO113" s="75"/>
      <c r="DP113" s="75"/>
      <c r="DQ113" s="75"/>
      <c r="DR113" s="75"/>
      <c r="DS113" s="75"/>
      <c r="DT113" s="75"/>
      <c r="DU113" s="75"/>
      <c r="DV113" s="75"/>
      <c r="DW113" s="75"/>
      <c r="DX113" s="75"/>
      <c r="DY113" s="75"/>
      <c r="DZ113" s="75"/>
      <c r="EA113" s="75"/>
      <c r="EB113" s="75"/>
      <c r="EC113" s="75"/>
      <c r="ED113" s="75"/>
      <c r="EE113" s="75"/>
      <c r="EF113" s="75"/>
      <c r="EG113" s="75"/>
      <c r="EH113" s="75"/>
    </row>
    <row r="114" spans="1:138" s="72" customFormat="1" ht="9.9499999999999993" customHeight="1" thickBot="1" x14ac:dyDescent="0.25">
      <c r="A114" s="53"/>
      <c r="B114" s="54"/>
      <c r="C114" s="55"/>
      <c r="D114" s="55"/>
      <c r="E114" s="56"/>
      <c r="F114" s="56"/>
      <c r="G114" s="56"/>
      <c r="H114" s="56"/>
      <c r="I114" s="56"/>
      <c r="J114" s="56"/>
      <c r="K114" s="56"/>
      <c r="L114" s="55"/>
      <c r="M114" s="40"/>
      <c r="N114" s="40"/>
      <c r="O114" s="55"/>
      <c r="P114" s="55"/>
      <c r="Q114" s="55"/>
      <c r="R114" s="55"/>
      <c r="S114" s="55"/>
    </row>
    <row r="115" spans="1:138" s="74" customFormat="1" ht="20.100000000000001" customHeight="1" x14ac:dyDescent="0.2">
      <c r="A115" s="87" t="s">
        <v>54</v>
      </c>
      <c r="B115" s="88" t="s">
        <v>68</v>
      </c>
      <c r="C115" s="188" t="s">
        <v>129</v>
      </c>
      <c r="D115" s="41" t="s">
        <v>56</v>
      </c>
      <c r="E115" s="99"/>
      <c r="F115" s="199" t="s">
        <v>140</v>
      </c>
      <c r="G115" s="243" t="s">
        <v>76</v>
      </c>
      <c r="H115" s="244"/>
      <c r="I115" s="244"/>
      <c r="J115" s="243" t="s">
        <v>66</v>
      </c>
      <c r="K115" s="244"/>
      <c r="L115" s="244"/>
      <c r="M115" s="244"/>
      <c r="N115" s="244"/>
      <c r="O115" s="244"/>
      <c r="P115" s="244"/>
      <c r="Q115" s="244"/>
      <c r="R115" s="244"/>
      <c r="S115" s="245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  <c r="BO115" s="47"/>
      <c r="BP115" s="47"/>
      <c r="BQ115" s="47"/>
      <c r="BR115" s="47"/>
      <c r="BS115" s="47"/>
      <c r="BT115" s="47"/>
      <c r="BU115" s="47"/>
      <c r="BV115" s="47"/>
      <c r="BW115" s="47"/>
      <c r="BX115" s="47"/>
      <c r="BY115" s="47"/>
      <c r="BZ115" s="47"/>
      <c r="CA115" s="47"/>
      <c r="CB115" s="47"/>
      <c r="CC115" s="47"/>
      <c r="CD115" s="47"/>
      <c r="CE115" s="47"/>
      <c r="CF115" s="47"/>
      <c r="CG115" s="47"/>
      <c r="CH115" s="47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</row>
    <row r="116" spans="1:138" s="74" customFormat="1" ht="20.100000000000001" customHeight="1" thickBot="1" x14ac:dyDescent="0.25">
      <c r="A116" s="98"/>
      <c r="B116" s="78"/>
      <c r="C116" s="51"/>
      <c r="D116" s="51"/>
      <c r="E116" s="52"/>
      <c r="F116" s="200" t="s">
        <v>141</v>
      </c>
      <c r="G116" s="229">
        <v>604.91999999999996</v>
      </c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1"/>
      <c r="T116" s="47"/>
      <c r="U116" s="47"/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  <c r="BO116" s="47"/>
      <c r="BP116" s="47"/>
      <c r="BQ116" s="47"/>
      <c r="BR116" s="47"/>
      <c r="BS116" s="47"/>
      <c r="BT116" s="47"/>
      <c r="BU116" s="47"/>
      <c r="BV116" s="47"/>
      <c r="BW116" s="47"/>
      <c r="BX116" s="47"/>
      <c r="BY116" s="47"/>
      <c r="BZ116" s="47"/>
      <c r="CA116" s="47"/>
      <c r="CB116" s="47"/>
      <c r="CC116" s="47"/>
      <c r="CD116" s="47"/>
      <c r="CE116" s="47"/>
      <c r="CF116" s="47"/>
      <c r="CG116" s="47"/>
      <c r="CH116" s="47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</row>
    <row r="117" spans="1:138" s="72" customFormat="1" ht="9.9499999999999993" customHeight="1" thickBot="1" x14ac:dyDescent="0.25">
      <c r="A117" s="53"/>
      <c r="B117" s="54"/>
      <c r="C117" s="55"/>
      <c r="D117" s="55"/>
      <c r="E117" s="56"/>
      <c r="F117" s="56"/>
      <c r="G117" s="56"/>
      <c r="H117" s="56"/>
      <c r="I117" s="56"/>
      <c r="J117" s="56"/>
      <c r="K117" s="56"/>
      <c r="L117" s="55"/>
      <c r="M117" s="40"/>
      <c r="N117" s="55"/>
      <c r="O117" s="55"/>
      <c r="P117" s="55"/>
      <c r="Q117" s="55"/>
      <c r="R117" s="55"/>
      <c r="S117" s="70"/>
    </row>
    <row r="118" spans="1:138" s="76" customFormat="1" ht="20.100000000000001" customHeight="1" x14ac:dyDescent="0.2">
      <c r="A118" s="98" t="s">
        <v>45</v>
      </c>
      <c r="B118" s="78" t="s">
        <v>69</v>
      </c>
      <c r="C118" s="188" t="s">
        <v>130</v>
      </c>
      <c r="D118" s="41" t="s">
        <v>58</v>
      </c>
      <c r="E118" s="59"/>
      <c r="F118" s="203" t="s">
        <v>140</v>
      </c>
      <c r="G118" s="208"/>
      <c r="H118" s="38"/>
      <c r="I118" s="236" t="s">
        <v>76</v>
      </c>
      <c r="J118" s="244"/>
      <c r="K118" s="279"/>
      <c r="L118" s="243" t="s">
        <v>71</v>
      </c>
      <c r="M118" s="244"/>
      <c r="N118" s="244"/>
      <c r="O118" s="244"/>
      <c r="P118" s="244"/>
      <c r="Q118" s="244"/>
      <c r="R118" s="244"/>
      <c r="S118" s="245"/>
      <c r="T118" s="75"/>
      <c r="U118" s="75"/>
      <c r="V118" s="75"/>
      <c r="W118" s="75"/>
      <c r="X118" s="75"/>
      <c r="Y118" s="75"/>
      <c r="Z118" s="75"/>
      <c r="AA118" s="75"/>
      <c r="AB118" s="75"/>
      <c r="AC118" s="75"/>
      <c r="AD118" s="75"/>
      <c r="AE118" s="75"/>
      <c r="AF118" s="75"/>
      <c r="AG118" s="75"/>
      <c r="AH118" s="75"/>
      <c r="AI118" s="75"/>
      <c r="AJ118" s="75"/>
      <c r="AK118" s="75"/>
      <c r="AL118" s="75"/>
      <c r="AM118" s="75"/>
      <c r="AN118" s="75"/>
      <c r="AO118" s="75"/>
      <c r="AP118" s="75"/>
      <c r="AQ118" s="75"/>
      <c r="AR118" s="75"/>
      <c r="AS118" s="75"/>
      <c r="AT118" s="75"/>
      <c r="AU118" s="75"/>
      <c r="AV118" s="75"/>
      <c r="AW118" s="75"/>
      <c r="AX118" s="75"/>
      <c r="AY118" s="75"/>
      <c r="AZ118" s="75"/>
      <c r="BA118" s="75"/>
      <c r="BB118" s="75"/>
      <c r="BC118" s="75"/>
      <c r="BD118" s="75"/>
      <c r="BE118" s="75"/>
      <c r="BF118" s="75"/>
      <c r="BG118" s="75"/>
      <c r="BH118" s="75"/>
      <c r="BI118" s="75"/>
      <c r="BJ118" s="75"/>
      <c r="BK118" s="75"/>
      <c r="BL118" s="75"/>
      <c r="BM118" s="75"/>
      <c r="BN118" s="75"/>
      <c r="BO118" s="75"/>
      <c r="BP118" s="75"/>
      <c r="BQ118" s="75"/>
      <c r="BR118" s="75"/>
      <c r="BS118" s="75"/>
      <c r="BT118" s="75"/>
      <c r="BU118" s="75"/>
      <c r="BV118" s="75"/>
      <c r="BW118" s="75"/>
      <c r="BX118" s="75"/>
      <c r="BY118" s="75"/>
      <c r="BZ118" s="75"/>
      <c r="CA118" s="75"/>
      <c r="CB118" s="75"/>
      <c r="CC118" s="75"/>
      <c r="CD118" s="75"/>
      <c r="CE118" s="75"/>
      <c r="CF118" s="75"/>
      <c r="CG118" s="75"/>
      <c r="CH118" s="75"/>
      <c r="CI118" s="75"/>
      <c r="CJ118" s="75"/>
      <c r="CK118" s="75"/>
      <c r="CL118" s="75"/>
      <c r="CM118" s="75"/>
      <c r="CN118" s="75"/>
      <c r="CO118" s="75"/>
      <c r="CP118" s="75"/>
      <c r="CQ118" s="75"/>
      <c r="CR118" s="75"/>
      <c r="CS118" s="75"/>
      <c r="CT118" s="75"/>
      <c r="CU118" s="75"/>
      <c r="CV118" s="75"/>
      <c r="CW118" s="75"/>
      <c r="CX118" s="75"/>
      <c r="CY118" s="75"/>
      <c r="CZ118" s="75"/>
      <c r="DA118" s="75"/>
      <c r="DB118" s="75"/>
      <c r="DC118" s="75"/>
      <c r="DD118" s="75"/>
      <c r="DE118" s="75"/>
      <c r="DF118" s="75"/>
      <c r="DG118" s="75"/>
      <c r="DH118" s="75"/>
      <c r="DI118" s="75"/>
      <c r="DJ118" s="75"/>
      <c r="DK118" s="75"/>
      <c r="DL118" s="75"/>
      <c r="DM118" s="75"/>
      <c r="DN118" s="75"/>
      <c r="DO118" s="75"/>
      <c r="DP118" s="75"/>
      <c r="DQ118" s="75"/>
      <c r="DR118" s="75"/>
      <c r="DS118" s="75"/>
      <c r="DT118" s="75"/>
      <c r="DU118" s="75"/>
      <c r="DV118" s="75"/>
      <c r="DW118" s="75"/>
      <c r="DX118" s="75"/>
      <c r="DY118" s="75"/>
      <c r="DZ118" s="75"/>
      <c r="EA118" s="75"/>
      <c r="EB118" s="75"/>
      <c r="EC118" s="75"/>
      <c r="ED118" s="75"/>
      <c r="EE118" s="75"/>
      <c r="EF118" s="75"/>
      <c r="EG118" s="75"/>
      <c r="EH118" s="75"/>
    </row>
    <row r="119" spans="1:138" s="76" customFormat="1" ht="20.100000000000001" customHeight="1" thickBot="1" x14ac:dyDescent="0.25">
      <c r="A119" s="98"/>
      <c r="B119" s="78"/>
      <c r="C119" s="51"/>
      <c r="D119" s="51"/>
      <c r="E119" s="52"/>
      <c r="F119" s="204" t="s">
        <v>141</v>
      </c>
      <c r="G119" s="209"/>
      <c r="H119" s="39"/>
      <c r="I119" s="232">
        <v>360</v>
      </c>
      <c r="J119" s="230"/>
      <c r="K119" s="230"/>
      <c r="L119" s="230"/>
      <c r="M119" s="230"/>
      <c r="N119" s="230"/>
      <c r="O119" s="230"/>
      <c r="P119" s="230"/>
      <c r="Q119" s="230"/>
      <c r="R119" s="230"/>
      <c r="S119" s="231"/>
      <c r="T119" s="75"/>
      <c r="U119" s="75"/>
      <c r="V119" s="75"/>
      <c r="W119" s="75"/>
      <c r="X119" s="75"/>
      <c r="Y119" s="75"/>
      <c r="Z119" s="75"/>
      <c r="AA119" s="75"/>
      <c r="AB119" s="75"/>
      <c r="AC119" s="75"/>
      <c r="AD119" s="75"/>
      <c r="AE119" s="75"/>
      <c r="AF119" s="75"/>
      <c r="AG119" s="75"/>
      <c r="AH119" s="75"/>
      <c r="AI119" s="75"/>
      <c r="AJ119" s="75"/>
      <c r="AK119" s="75"/>
      <c r="AL119" s="75"/>
      <c r="AM119" s="75"/>
      <c r="AN119" s="75"/>
      <c r="AO119" s="75"/>
      <c r="AP119" s="75"/>
      <c r="AQ119" s="75"/>
      <c r="AR119" s="75"/>
      <c r="AS119" s="75"/>
      <c r="AT119" s="75"/>
      <c r="AU119" s="75"/>
      <c r="AV119" s="75"/>
      <c r="AW119" s="75"/>
      <c r="AX119" s="75"/>
      <c r="AY119" s="75"/>
      <c r="AZ119" s="75"/>
      <c r="BA119" s="75"/>
      <c r="BB119" s="75"/>
      <c r="BC119" s="75"/>
      <c r="BD119" s="75"/>
      <c r="BE119" s="75"/>
      <c r="BF119" s="75"/>
      <c r="BG119" s="75"/>
      <c r="BH119" s="75"/>
      <c r="BI119" s="75"/>
      <c r="BJ119" s="75"/>
      <c r="BK119" s="75"/>
      <c r="BL119" s="75"/>
      <c r="BM119" s="75"/>
      <c r="BN119" s="75"/>
      <c r="BO119" s="75"/>
      <c r="BP119" s="75"/>
      <c r="BQ119" s="75"/>
      <c r="BR119" s="75"/>
      <c r="BS119" s="75"/>
      <c r="BT119" s="75"/>
      <c r="BU119" s="75"/>
      <c r="BV119" s="75"/>
      <c r="BW119" s="75"/>
      <c r="BX119" s="75"/>
      <c r="BY119" s="75"/>
      <c r="BZ119" s="75"/>
      <c r="CA119" s="75"/>
      <c r="CB119" s="75"/>
      <c r="CC119" s="75"/>
      <c r="CD119" s="75"/>
      <c r="CE119" s="75"/>
      <c r="CF119" s="75"/>
      <c r="CG119" s="75"/>
      <c r="CH119" s="75"/>
      <c r="CI119" s="75"/>
      <c r="CJ119" s="75"/>
      <c r="CK119" s="75"/>
      <c r="CL119" s="75"/>
      <c r="CM119" s="75"/>
      <c r="CN119" s="75"/>
      <c r="CO119" s="75"/>
      <c r="CP119" s="75"/>
      <c r="CQ119" s="75"/>
      <c r="CR119" s="75"/>
      <c r="CS119" s="75"/>
      <c r="CT119" s="75"/>
      <c r="CU119" s="75"/>
      <c r="CV119" s="75"/>
      <c r="CW119" s="75"/>
      <c r="CX119" s="75"/>
      <c r="CY119" s="75"/>
      <c r="CZ119" s="75"/>
      <c r="DA119" s="75"/>
      <c r="DB119" s="75"/>
      <c r="DC119" s="75"/>
      <c r="DD119" s="75"/>
      <c r="DE119" s="75"/>
      <c r="DF119" s="75"/>
      <c r="DG119" s="75"/>
      <c r="DH119" s="75"/>
      <c r="DI119" s="75"/>
      <c r="DJ119" s="75"/>
      <c r="DK119" s="75"/>
      <c r="DL119" s="75"/>
      <c r="DM119" s="75"/>
      <c r="DN119" s="75"/>
      <c r="DO119" s="75"/>
      <c r="DP119" s="75"/>
      <c r="DQ119" s="75"/>
      <c r="DR119" s="75"/>
      <c r="DS119" s="75"/>
      <c r="DT119" s="75"/>
      <c r="DU119" s="75"/>
      <c r="DV119" s="75"/>
      <c r="DW119" s="75"/>
      <c r="DX119" s="75"/>
      <c r="DY119" s="75"/>
      <c r="DZ119" s="75"/>
      <c r="EA119" s="75"/>
      <c r="EB119" s="75"/>
      <c r="EC119" s="75"/>
      <c r="ED119" s="75"/>
      <c r="EE119" s="75"/>
      <c r="EF119" s="75"/>
      <c r="EG119" s="75"/>
      <c r="EH119" s="75"/>
    </row>
    <row r="120" spans="1:138" s="72" customFormat="1" ht="9.9499999999999993" customHeight="1" thickBot="1" x14ac:dyDescent="0.25">
      <c r="A120" s="53"/>
      <c r="B120" s="54"/>
      <c r="C120" s="55"/>
      <c r="D120" s="55"/>
      <c r="E120" s="56"/>
      <c r="F120" s="56"/>
      <c r="G120" s="214"/>
      <c r="H120" s="56"/>
      <c r="I120" s="56"/>
      <c r="J120" s="56"/>
      <c r="K120" s="184"/>
      <c r="L120" s="183"/>
      <c r="M120" s="183"/>
      <c r="N120" s="183"/>
      <c r="O120" s="183"/>
      <c r="P120" s="183"/>
      <c r="Q120" s="183"/>
      <c r="R120" s="183"/>
      <c r="S120" s="183"/>
    </row>
    <row r="121" spans="1:138" s="138" customFormat="1" ht="20.100000000000001" customHeight="1" x14ac:dyDescent="0.2">
      <c r="A121" s="60"/>
      <c r="B121" s="37"/>
      <c r="C121" s="188" t="s">
        <v>131</v>
      </c>
      <c r="D121" s="41" t="s">
        <v>83</v>
      </c>
      <c r="E121" s="42"/>
      <c r="F121" s="203" t="s">
        <v>140</v>
      </c>
      <c r="G121" s="215"/>
      <c r="H121" s="139"/>
      <c r="I121" s="285">
        <v>33</v>
      </c>
      <c r="J121" s="237"/>
      <c r="K121" s="238"/>
      <c r="L121" s="57"/>
      <c r="M121" s="57"/>
      <c r="N121" s="57"/>
      <c r="O121" s="57"/>
      <c r="P121" s="57"/>
      <c r="Q121" s="57"/>
      <c r="R121" s="57"/>
      <c r="S121" s="57"/>
    </row>
    <row r="122" spans="1:138" s="138" customFormat="1" ht="20.100000000000001" customHeight="1" thickBot="1" x14ac:dyDescent="0.25">
      <c r="A122" s="60"/>
      <c r="B122" s="37"/>
      <c r="C122" s="51"/>
      <c r="D122" s="51"/>
      <c r="E122" s="202"/>
      <c r="F122" s="204" t="s">
        <v>141</v>
      </c>
      <c r="G122" s="215"/>
      <c r="H122" s="139"/>
      <c r="I122" s="232">
        <v>15</v>
      </c>
      <c r="J122" s="239"/>
      <c r="K122" s="240"/>
      <c r="L122" s="57"/>
      <c r="M122" s="57"/>
      <c r="N122" s="57"/>
      <c r="O122" s="57"/>
      <c r="P122" s="57"/>
      <c r="Q122" s="57"/>
      <c r="R122" s="57"/>
      <c r="S122" s="57"/>
    </row>
    <row r="123" spans="1:138" s="72" customFormat="1" ht="9.9499999999999993" customHeight="1" thickBot="1" x14ac:dyDescent="0.25">
      <c r="A123" s="53"/>
      <c r="B123" s="54"/>
      <c r="C123" s="55"/>
      <c r="D123" s="55"/>
      <c r="E123" s="56"/>
      <c r="F123" s="56"/>
      <c r="G123" s="214"/>
      <c r="H123" s="56"/>
      <c r="I123" s="56"/>
      <c r="J123" s="56"/>
      <c r="K123" s="56"/>
      <c r="L123" s="71"/>
      <c r="M123" s="175"/>
      <c r="N123" s="175"/>
      <c r="O123" s="71"/>
      <c r="P123" s="71"/>
      <c r="Q123" s="71"/>
      <c r="R123" s="71"/>
      <c r="S123" s="71"/>
    </row>
    <row r="124" spans="1:138" s="101" customFormat="1" ht="20.100000000000001" customHeight="1" x14ac:dyDescent="0.2">
      <c r="A124" s="100"/>
      <c r="B124" s="100"/>
      <c r="C124" s="188" t="s">
        <v>132</v>
      </c>
      <c r="D124" s="41" t="s">
        <v>75</v>
      </c>
      <c r="E124" s="59"/>
      <c r="F124" s="203" t="s">
        <v>140</v>
      </c>
      <c r="G124" s="208"/>
      <c r="H124" s="212"/>
      <c r="I124" s="212"/>
      <c r="J124" s="212"/>
      <c r="K124" s="212"/>
      <c r="L124" s="38"/>
      <c r="M124" s="236" t="s">
        <v>77</v>
      </c>
      <c r="N124" s="245"/>
      <c r="O124" s="70"/>
      <c r="P124" s="70"/>
      <c r="Q124" s="70"/>
      <c r="R124" s="70"/>
      <c r="S124" s="70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7"/>
      <c r="BW124" s="47"/>
      <c r="BX124" s="47"/>
      <c r="BY124" s="47"/>
      <c r="BZ124" s="47"/>
      <c r="CA124" s="47"/>
      <c r="CB124" s="47"/>
      <c r="CC124" s="47"/>
      <c r="CD124" s="47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</row>
    <row r="125" spans="1:138" s="101" customFormat="1" ht="20.100000000000001" customHeight="1" thickBot="1" x14ac:dyDescent="0.25">
      <c r="A125" s="100"/>
      <c r="B125" s="100"/>
      <c r="C125" s="51"/>
      <c r="D125" s="51"/>
      <c r="E125" s="52"/>
      <c r="F125" s="204" t="s">
        <v>141</v>
      </c>
      <c r="G125" s="209"/>
      <c r="H125" s="213"/>
      <c r="I125" s="213"/>
      <c r="J125" s="213"/>
      <c r="K125" s="213"/>
      <c r="L125" s="139"/>
      <c r="M125" s="232">
        <v>70</v>
      </c>
      <c r="N125" s="283"/>
      <c r="O125" s="57"/>
      <c r="P125" s="57"/>
      <c r="Q125" s="57"/>
      <c r="R125" s="57"/>
      <c r="S125" s="5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47"/>
      <c r="AG125" s="47"/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  <c r="BO125" s="47"/>
      <c r="BP125" s="47"/>
      <c r="BQ125" s="47"/>
      <c r="BR125" s="47"/>
      <c r="BS125" s="47"/>
      <c r="BT125" s="47"/>
      <c r="BU125" s="47"/>
      <c r="BV125" s="47"/>
      <c r="BW125" s="47"/>
      <c r="BX125" s="47"/>
      <c r="BY125" s="47"/>
      <c r="BZ125" s="47"/>
      <c r="CA125" s="47"/>
      <c r="CB125" s="47"/>
      <c r="CC125" s="47"/>
      <c r="CD125" s="47"/>
      <c r="CE125" s="47"/>
      <c r="CF125" s="47"/>
      <c r="CG125" s="47"/>
      <c r="CH125" s="47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</row>
    <row r="126" spans="1:138" s="72" customFormat="1" ht="9.9499999999999993" customHeight="1" thickBot="1" x14ac:dyDescent="0.25">
      <c r="A126" s="53"/>
      <c r="B126" s="54"/>
      <c r="C126" s="55"/>
      <c r="D126" s="55"/>
      <c r="E126" s="56"/>
      <c r="F126" s="56"/>
      <c r="G126" s="56"/>
      <c r="H126" s="56"/>
      <c r="I126" s="56"/>
      <c r="J126" s="56"/>
      <c r="K126" s="56"/>
      <c r="L126" s="55"/>
      <c r="M126" s="40"/>
      <c r="N126" s="56"/>
      <c r="O126" s="57"/>
      <c r="P126" s="57"/>
      <c r="Q126" s="57"/>
      <c r="R126" s="57"/>
      <c r="S126" s="57"/>
    </row>
    <row r="127" spans="1:138" s="47" customFormat="1" ht="31.5" customHeight="1" x14ac:dyDescent="0.25">
      <c r="A127" s="117"/>
      <c r="B127" s="117"/>
      <c r="C127" s="196" t="s">
        <v>133</v>
      </c>
      <c r="D127" s="140" t="s">
        <v>80</v>
      </c>
      <c r="E127" s="114"/>
      <c r="F127" s="199" t="s">
        <v>140</v>
      </c>
      <c r="G127" s="258" t="s">
        <v>78</v>
      </c>
      <c r="H127" s="263"/>
      <c r="I127" s="263"/>
      <c r="J127" s="263"/>
      <c r="K127" s="263"/>
      <c r="L127" s="263"/>
      <c r="M127" s="263"/>
      <c r="N127" s="263"/>
      <c r="O127" s="263"/>
      <c r="P127" s="263"/>
      <c r="Q127" s="263"/>
      <c r="R127" s="263"/>
      <c r="S127" s="264"/>
    </row>
    <row r="128" spans="1:138" s="47" customFormat="1" ht="20.100000000000001" customHeight="1" thickBot="1" x14ac:dyDescent="0.3">
      <c r="A128" s="117"/>
      <c r="B128" s="117"/>
      <c r="C128" s="104"/>
      <c r="D128" s="104"/>
      <c r="E128" s="105"/>
      <c r="F128" s="200" t="s">
        <v>141</v>
      </c>
      <c r="G128" s="229">
        <v>64</v>
      </c>
      <c r="H128" s="239"/>
      <c r="I128" s="239"/>
      <c r="J128" s="239"/>
      <c r="K128" s="239"/>
      <c r="L128" s="239"/>
      <c r="M128" s="239"/>
      <c r="N128" s="239"/>
      <c r="O128" s="239"/>
      <c r="P128" s="239"/>
      <c r="Q128" s="239"/>
      <c r="R128" s="239"/>
      <c r="S128" s="240"/>
    </row>
    <row r="129" spans="1:138" s="72" customFormat="1" ht="9.9499999999999993" customHeight="1" thickBot="1" x14ac:dyDescent="0.25">
      <c r="A129" s="53"/>
      <c r="B129" s="54"/>
      <c r="C129" s="55"/>
      <c r="D129" s="55"/>
      <c r="E129" s="56"/>
      <c r="F129" s="56"/>
      <c r="G129" s="56"/>
      <c r="H129" s="56"/>
      <c r="I129" s="56"/>
      <c r="J129" s="56"/>
      <c r="K129" s="56"/>
      <c r="L129" s="55"/>
      <c r="M129" s="40"/>
      <c r="N129" s="165"/>
      <c r="O129" s="56"/>
      <c r="P129" s="56"/>
      <c r="Q129" s="56"/>
      <c r="R129" s="56"/>
      <c r="S129" s="56"/>
    </row>
    <row r="130" spans="1:138" s="101" customFormat="1" ht="20.100000000000001" customHeight="1" x14ac:dyDescent="0.2">
      <c r="A130" s="100"/>
      <c r="B130" s="100"/>
      <c r="C130" s="188" t="s">
        <v>134</v>
      </c>
      <c r="D130" s="41" t="s">
        <v>73</v>
      </c>
      <c r="E130" s="59"/>
      <c r="F130" s="203" t="s">
        <v>140</v>
      </c>
      <c r="G130" s="208"/>
      <c r="H130" s="212"/>
      <c r="I130" s="208"/>
      <c r="J130" s="212"/>
      <c r="K130" s="212"/>
      <c r="L130" s="212"/>
      <c r="M130" s="38"/>
      <c r="N130" s="284" t="s">
        <v>77</v>
      </c>
      <c r="O130" s="281"/>
      <c r="P130" s="281"/>
      <c r="Q130" s="281"/>
      <c r="R130" s="281"/>
      <c r="S130" s="282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7"/>
      <c r="BW130" s="47"/>
      <c r="BX130" s="47"/>
      <c r="BY130" s="47"/>
      <c r="BZ130" s="47"/>
      <c r="CA130" s="47"/>
      <c r="CB130" s="47"/>
      <c r="CC130" s="47"/>
      <c r="CD130" s="47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</row>
    <row r="131" spans="1:138" s="101" customFormat="1" ht="20.100000000000001" customHeight="1" thickBot="1" x14ac:dyDescent="0.25">
      <c r="A131" s="100"/>
      <c r="B131" s="100"/>
      <c r="C131" s="51"/>
      <c r="D131" s="51"/>
      <c r="E131" s="52"/>
      <c r="F131" s="204" t="s">
        <v>141</v>
      </c>
      <c r="G131" s="209"/>
      <c r="H131" s="213"/>
      <c r="I131" s="209"/>
      <c r="J131" s="213"/>
      <c r="K131" s="213"/>
      <c r="L131" s="213"/>
      <c r="M131" s="139"/>
      <c r="N131" s="232">
        <v>163</v>
      </c>
      <c r="O131" s="230"/>
      <c r="P131" s="230"/>
      <c r="Q131" s="230"/>
      <c r="R131" s="230"/>
      <c r="S131" s="231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47"/>
      <c r="BP131" s="47"/>
      <c r="BQ131" s="47"/>
      <c r="BR131" s="47"/>
      <c r="BS131" s="47"/>
      <c r="BT131" s="47"/>
      <c r="BU131" s="47"/>
      <c r="BV131" s="47"/>
      <c r="BW131" s="47"/>
      <c r="BX131" s="47"/>
      <c r="BY131" s="47"/>
      <c r="BZ131" s="47"/>
      <c r="CA131" s="47"/>
      <c r="CB131" s="47"/>
      <c r="CC131" s="47"/>
      <c r="CD131" s="47"/>
      <c r="CE131" s="47"/>
      <c r="CF131" s="47"/>
      <c r="CG131" s="47"/>
      <c r="CH131" s="47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7"/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</row>
    <row r="132" spans="1:138" s="72" customFormat="1" ht="9.9499999999999993" customHeight="1" thickBot="1" x14ac:dyDescent="0.25">
      <c r="A132" s="53"/>
      <c r="B132" s="54"/>
      <c r="C132" s="55"/>
      <c r="D132" s="55"/>
      <c r="E132" s="56"/>
      <c r="F132" s="56"/>
      <c r="G132" s="214"/>
      <c r="H132" s="216"/>
      <c r="I132" s="214"/>
      <c r="J132" s="216"/>
      <c r="K132" s="216"/>
      <c r="L132" s="56"/>
      <c r="M132" s="55"/>
      <c r="N132" s="55"/>
      <c r="O132" s="177"/>
      <c r="P132" s="177"/>
      <c r="Q132" s="70"/>
      <c r="R132" s="71"/>
      <c r="S132" s="71"/>
    </row>
    <row r="133" spans="1:138" s="101" customFormat="1" ht="20.100000000000001" customHeight="1" x14ac:dyDescent="0.2">
      <c r="A133" s="100"/>
      <c r="B133" s="100"/>
      <c r="C133" s="188" t="s">
        <v>135</v>
      </c>
      <c r="D133" s="41" t="s">
        <v>74</v>
      </c>
      <c r="E133" s="59"/>
      <c r="F133" s="203" t="s">
        <v>140</v>
      </c>
      <c r="G133" s="208"/>
      <c r="H133" s="212"/>
      <c r="I133" s="208"/>
      <c r="J133" s="212"/>
      <c r="K133" s="212"/>
      <c r="L133" s="38"/>
      <c r="M133" s="236" t="s">
        <v>77</v>
      </c>
      <c r="N133" s="244"/>
      <c r="O133" s="244"/>
      <c r="P133" s="244"/>
      <c r="Q133" s="245"/>
      <c r="R133" s="71"/>
      <c r="S133" s="71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47"/>
      <c r="AG133" s="47"/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47"/>
      <c r="BP133" s="47"/>
      <c r="BQ133" s="47"/>
      <c r="BR133" s="47"/>
      <c r="BS133" s="47"/>
      <c r="BT133" s="47"/>
      <c r="BU133" s="47"/>
      <c r="BV133" s="47"/>
      <c r="BW133" s="47"/>
      <c r="BX133" s="47"/>
      <c r="BY133" s="47"/>
      <c r="BZ133" s="47"/>
      <c r="CA133" s="47"/>
      <c r="CB133" s="47"/>
      <c r="CC133" s="47"/>
      <c r="CD133" s="47"/>
      <c r="CE133" s="47"/>
      <c r="CF133" s="47"/>
      <c r="CG133" s="47"/>
      <c r="CH133" s="47"/>
      <c r="CI133" s="47"/>
      <c r="CJ133" s="47"/>
      <c r="CK133" s="47"/>
      <c r="CL133" s="47"/>
      <c r="CM133" s="47"/>
      <c r="CN133" s="47"/>
      <c r="CO133" s="47"/>
      <c r="CP133" s="47"/>
      <c r="CQ133" s="47"/>
      <c r="CR133" s="47"/>
      <c r="CS133" s="47"/>
      <c r="CT133" s="47"/>
      <c r="CU133" s="47"/>
      <c r="CV133" s="47"/>
      <c r="CW133" s="47"/>
      <c r="CX133" s="47"/>
      <c r="CY133" s="47"/>
      <c r="CZ133" s="47"/>
      <c r="DA133" s="47"/>
      <c r="DB133" s="47"/>
      <c r="DC133" s="47"/>
      <c r="DD133" s="47"/>
      <c r="DE133" s="47"/>
      <c r="DF133" s="47"/>
      <c r="DG133" s="47"/>
      <c r="DH133" s="47"/>
      <c r="DI133" s="47"/>
      <c r="DJ133" s="47"/>
      <c r="DK133" s="47"/>
      <c r="DL133" s="47"/>
      <c r="DM133" s="47"/>
      <c r="DN133" s="47"/>
      <c r="DO133" s="47"/>
      <c r="DP133" s="47"/>
      <c r="DQ133" s="47"/>
      <c r="DR133" s="47"/>
      <c r="DS133" s="47"/>
      <c r="DT133" s="47"/>
      <c r="DU133" s="47"/>
      <c r="DV133" s="47"/>
      <c r="DW133" s="47"/>
      <c r="DX133" s="47"/>
      <c r="DY133" s="47"/>
      <c r="DZ133" s="47"/>
      <c r="EA133" s="47"/>
      <c r="EB133" s="47"/>
      <c r="EC133" s="47"/>
      <c r="ED133" s="47"/>
      <c r="EE133" s="47"/>
      <c r="EF133" s="47"/>
      <c r="EG133" s="47"/>
      <c r="EH133" s="47"/>
    </row>
    <row r="134" spans="1:138" s="101" customFormat="1" ht="20.100000000000001" customHeight="1" thickBot="1" x14ac:dyDescent="0.25">
      <c r="A134" s="100"/>
      <c r="B134" s="100"/>
      <c r="C134" s="51"/>
      <c r="D134" s="51"/>
      <c r="E134" s="52"/>
      <c r="F134" s="204" t="s">
        <v>141</v>
      </c>
      <c r="G134" s="209"/>
      <c r="H134" s="213"/>
      <c r="I134" s="209"/>
      <c r="J134" s="213"/>
      <c r="K134" s="213"/>
      <c r="L134" s="139"/>
      <c r="M134" s="232">
        <v>277</v>
      </c>
      <c r="N134" s="292"/>
      <c r="O134" s="292"/>
      <c r="P134" s="292"/>
      <c r="Q134" s="283"/>
      <c r="R134" s="71"/>
      <c r="S134" s="71"/>
      <c r="T134" s="47"/>
      <c r="U134" s="47"/>
      <c r="V134" s="47"/>
      <c r="W134" s="47"/>
      <c r="X134" s="47"/>
      <c r="Y134" s="47"/>
      <c r="Z134" s="47"/>
      <c r="AA134" s="47"/>
      <c r="AB134" s="47"/>
      <c r="AC134" s="47"/>
      <c r="AD134" s="47"/>
      <c r="AE134" s="47"/>
      <c r="AF134" s="47"/>
      <c r="AG134" s="47"/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  <c r="BO134" s="47"/>
      <c r="BP134" s="47"/>
      <c r="BQ134" s="47"/>
      <c r="BR134" s="47"/>
      <c r="BS134" s="47"/>
      <c r="BT134" s="47"/>
      <c r="BU134" s="47"/>
      <c r="BV134" s="47"/>
      <c r="BW134" s="47"/>
      <c r="BX134" s="47"/>
      <c r="BY134" s="47"/>
      <c r="BZ134" s="47"/>
      <c r="CA134" s="47"/>
      <c r="CB134" s="47"/>
      <c r="CC134" s="47"/>
      <c r="CD134" s="47"/>
      <c r="CE134" s="47"/>
      <c r="CF134" s="47"/>
      <c r="CG134" s="47"/>
      <c r="CH134" s="47"/>
      <c r="CI134" s="47"/>
      <c r="CJ134" s="47"/>
      <c r="CK134" s="47"/>
      <c r="CL134" s="47"/>
      <c r="CM134" s="47"/>
      <c r="CN134" s="47"/>
      <c r="CO134" s="47"/>
      <c r="CP134" s="47"/>
      <c r="CQ134" s="47"/>
      <c r="CR134" s="47"/>
      <c r="CS134" s="47"/>
      <c r="CT134" s="47"/>
      <c r="CU134" s="47"/>
      <c r="CV134" s="47"/>
      <c r="CW134" s="47"/>
      <c r="CX134" s="47"/>
      <c r="CY134" s="47"/>
      <c r="CZ134" s="47"/>
      <c r="DA134" s="47"/>
      <c r="DB134" s="47"/>
      <c r="DC134" s="47"/>
      <c r="DD134" s="47"/>
      <c r="DE134" s="47"/>
      <c r="DF134" s="47"/>
      <c r="DG134" s="47"/>
      <c r="DH134" s="47"/>
      <c r="DI134" s="47"/>
      <c r="DJ134" s="47"/>
      <c r="DK134" s="47"/>
      <c r="DL134" s="47"/>
      <c r="DM134" s="47"/>
      <c r="DN134" s="47"/>
      <c r="DO134" s="47"/>
      <c r="DP134" s="47"/>
      <c r="DQ134" s="47"/>
      <c r="DR134" s="47"/>
      <c r="DS134" s="47"/>
      <c r="DT134" s="47"/>
      <c r="DU134" s="47"/>
      <c r="DV134" s="47"/>
      <c r="DW134" s="47"/>
      <c r="DX134" s="47"/>
      <c r="DY134" s="47"/>
      <c r="DZ134" s="47"/>
      <c r="EA134" s="47"/>
      <c r="EB134" s="47"/>
      <c r="EC134" s="47"/>
      <c r="ED134" s="47"/>
      <c r="EE134" s="47"/>
      <c r="EF134" s="47"/>
      <c r="EG134" s="47"/>
      <c r="EH134" s="47"/>
    </row>
    <row r="135" spans="1:138" s="72" customFormat="1" ht="9.9499999999999993" customHeight="1" thickBot="1" x14ac:dyDescent="0.25">
      <c r="A135" s="96"/>
      <c r="B135" s="54"/>
      <c r="C135" s="55"/>
      <c r="D135" s="55"/>
      <c r="E135" s="56"/>
      <c r="F135" s="56"/>
      <c r="G135" s="214"/>
      <c r="H135" s="216"/>
      <c r="I135" s="214"/>
      <c r="J135" s="216"/>
      <c r="K135" s="216"/>
      <c r="L135" s="56"/>
      <c r="M135" s="55"/>
      <c r="N135" s="55"/>
      <c r="O135" s="55"/>
      <c r="P135" s="55"/>
      <c r="Q135" s="55"/>
      <c r="R135" s="71"/>
      <c r="S135" s="71"/>
    </row>
    <row r="136" spans="1:138" s="101" customFormat="1" ht="20.100000000000001" customHeight="1" x14ac:dyDescent="0.2">
      <c r="A136" s="100"/>
      <c r="B136" s="100"/>
      <c r="C136" s="188" t="s">
        <v>136</v>
      </c>
      <c r="D136" s="41" t="s">
        <v>72</v>
      </c>
      <c r="E136" s="59"/>
      <c r="F136" s="203" t="s">
        <v>140</v>
      </c>
      <c r="G136" s="208"/>
      <c r="H136" s="212"/>
      <c r="I136" s="208"/>
      <c r="J136" s="212"/>
      <c r="K136" s="212"/>
      <c r="L136" s="38"/>
      <c r="M136" s="236" t="s">
        <v>76</v>
      </c>
      <c r="N136" s="279"/>
      <c r="O136" s="280" t="s">
        <v>77</v>
      </c>
      <c r="P136" s="281"/>
      <c r="Q136" s="281"/>
      <c r="R136" s="281"/>
      <c r="S136" s="282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7"/>
      <c r="BW136" s="47"/>
      <c r="BX136" s="47"/>
      <c r="BY136" s="47"/>
      <c r="BZ136" s="47"/>
      <c r="CA136" s="47"/>
      <c r="CB136" s="47"/>
      <c r="CC136" s="47"/>
      <c r="CD136" s="47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7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7"/>
      <c r="DR136" s="47"/>
      <c r="DS136" s="47"/>
      <c r="DT136" s="47"/>
      <c r="DU136" s="47"/>
      <c r="DV136" s="47"/>
      <c r="DW136" s="47"/>
      <c r="DX136" s="47"/>
      <c r="DY136" s="47"/>
      <c r="DZ136" s="47"/>
      <c r="EA136" s="47"/>
      <c r="EB136" s="47"/>
      <c r="EC136" s="47"/>
      <c r="ED136" s="47"/>
      <c r="EE136" s="47"/>
      <c r="EF136" s="47"/>
      <c r="EG136" s="47"/>
      <c r="EH136" s="47"/>
    </row>
    <row r="137" spans="1:138" s="101" customFormat="1" ht="20.100000000000001" customHeight="1" thickBot="1" x14ac:dyDescent="0.25">
      <c r="A137" s="100"/>
      <c r="B137" s="100"/>
      <c r="C137" s="51"/>
      <c r="D137" s="51"/>
      <c r="E137" s="52"/>
      <c r="F137" s="204" t="s">
        <v>141</v>
      </c>
      <c r="G137" s="209"/>
      <c r="H137" s="213"/>
      <c r="I137" s="209"/>
      <c r="J137" s="213"/>
      <c r="K137" s="213"/>
      <c r="L137" s="139"/>
      <c r="M137" s="232">
        <v>258</v>
      </c>
      <c r="N137" s="230"/>
      <c r="O137" s="230"/>
      <c r="P137" s="230"/>
      <c r="Q137" s="230"/>
      <c r="R137" s="230"/>
      <c r="S137" s="231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7"/>
      <c r="BY137" s="47"/>
      <c r="BZ137" s="47"/>
      <c r="CA137" s="47"/>
      <c r="CB137" s="47"/>
      <c r="CC137" s="47"/>
      <c r="CD137" s="47"/>
      <c r="CE137" s="47"/>
      <c r="CF137" s="47"/>
      <c r="CG137" s="47"/>
      <c r="CH137" s="47"/>
      <c r="CI137" s="47"/>
      <c r="CJ137" s="47"/>
      <c r="CK137" s="47"/>
      <c r="CL137" s="47"/>
      <c r="CM137" s="47"/>
      <c r="CN137" s="47"/>
      <c r="CO137" s="47"/>
      <c r="CP137" s="47"/>
      <c r="CQ137" s="47"/>
      <c r="CR137" s="47"/>
      <c r="CS137" s="47"/>
      <c r="CT137" s="47"/>
      <c r="CU137" s="47"/>
      <c r="CV137" s="47"/>
      <c r="CW137" s="47"/>
      <c r="CX137" s="47"/>
      <c r="CY137" s="47"/>
      <c r="CZ137" s="47"/>
      <c r="DA137" s="47"/>
      <c r="DB137" s="47"/>
      <c r="DC137" s="47"/>
      <c r="DD137" s="47"/>
      <c r="DE137" s="47"/>
      <c r="DF137" s="47"/>
      <c r="DG137" s="47"/>
      <c r="DH137" s="47"/>
      <c r="DI137" s="47"/>
      <c r="DJ137" s="47"/>
      <c r="DK137" s="47"/>
      <c r="DL137" s="47"/>
      <c r="DM137" s="47"/>
      <c r="DN137" s="47"/>
      <c r="DO137" s="47"/>
      <c r="DP137" s="47"/>
      <c r="DQ137" s="47"/>
      <c r="DR137" s="47"/>
      <c r="DS137" s="47"/>
      <c r="DT137" s="47"/>
      <c r="DU137" s="47"/>
      <c r="DV137" s="47"/>
      <c r="DW137" s="47"/>
      <c r="DX137" s="47"/>
      <c r="DY137" s="47"/>
      <c r="DZ137" s="47"/>
      <c r="EA137" s="47"/>
      <c r="EB137" s="47"/>
      <c r="EC137" s="47"/>
      <c r="ED137" s="47"/>
      <c r="EE137" s="47"/>
      <c r="EF137" s="47"/>
      <c r="EG137" s="47"/>
      <c r="EH137" s="47"/>
    </row>
    <row r="138" spans="1:138" s="72" customFormat="1" ht="9.9499999999999993" customHeight="1" thickBot="1" x14ac:dyDescent="0.25">
      <c r="A138" s="96"/>
      <c r="B138" s="54"/>
      <c r="C138" s="55"/>
      <c r="D138" s="55"/>
      <c r="E138" s="56"/>
      <c r="F138" s="56"/>
      <c r="G138" s="214"/>
      <c r="H138" s="216"/>
      <c r="I138" s="214"/>
      <c r="J138" s="56"/>
      <c r="K138" s="56"/>
      <c r="L138" s="56"/>
      <c r="M138" s="55"/>
      <c r="N138" s="55"/>
      <c r="O138" s="55"/>
      <c r="P138" s="55"/>
      <c r="Q138" s="55"/>
      <c r="R138" s="55"/>
      <c r="S138" s="176"/>
    </row>
    <row r="139" spans="1:138" s="69" customFormat="1" ht="20.100000000000001" customHeight="1" x14ac:dyDescent="0.2">
      <c r="A139" s="67" t="s">
        <v>21</v>
      </c>
      <c r="B139" s="62" t="s">
        <v>28</v>
      </c>
      <c r="C139" s="188" t="s">
        <v>137</v>
      </c>
      <c r="D139" s="41" t="s">
        <v>25</v>
      </c>
      <c r="E139" s="43"/>
      <c r="F139" s="203" t="s">
        <v>140</v>
      </c>
      <c r="G139" s="208"/>
      <c r="H139" s="212"/>
      <c r="I139" s="208"/>
      <c r="J139" s="38"/>
      <c r="K139" s="236">
        <v>39</v>
      </c>
      <c r="L139" s="287"/>
      <c r="M139" s="287"/>
      <c r="N139" s="287"/>
      <c r="O139" s="287"/>
      <c r="P139" s="287"/>
      <c r="Q139" s="287"/>
      <c r="R139" s="287"/>
      <c r="S139" s="28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68"/>
      <c r="AU139" s="68"/>
      <c r="AV139" s="68"/>
      <c r="AW139" s="68"/>
      <c r="AX139" s="68"/>
      <c r="AY139" s="68"/>
      <c r="AZ139" s="68"/>
      <c r="BA139" s="68"/>
      <c r="BB139" s="68"/>
      <c r="BC139" s="68"/>
      <c r="BD139" s="68"/>
      <c r="BE139" s="68"/>
      <c r="BF139" s="68"/>
      <c r="BG139" s="68"/>
      <c r="BH139" s="68"/>
      <c r="BI139" s="68"/>
      <c r="BJ139" s="68"/>
      <c r="BK139" s="68"/>
      <c r="BL139" s="68"/>
      <c r="BM139" s="68"/>
      <c r="BN139" s="68"/>
      <c r="BO139" s="68"/>
      <c r="BP139" s="68"/>
      <c r="BQ139" s="68"/>
      <c r="BR139" s="68"/>
      <c r="BS139" s="68"/>
      <c r="BT139" s="68"/>
      <c r="BU139" s="68"/>
      <c r="BV139" s="68"/>
      <c r="BW139" s="68"/>
      <c r="BX139" s="68"/>
      <c r="BY139" s="68"/>
      <c r="BZ139" s="68"/>
      <c r="CA139" s="68"/>
      <c r="CB139" s="68"/>
      <c r="CC139" s="68"/>
      <c r="CD139" s="68"/>
      <c r="CE139" s="68"/>
      <c r="CF139" s="68"/>
      <c r="CG139" s="68"/>
      <c r="CH139" s="68"/>
      <c r="CI139" s="68"/>
      <c r="CJ139" s="68"/>
      <c r="CK139" s="68"/>
      <c r="CL139" s="68"/>
      <c r="CM139" s="68"/>
      <c r="CN139" s="68"/>
      <c r="CO139" s="68"/>
      <c r="CP139" s="68"/>
      <c r="CQ139" s="68"/>
      <c r="CR139" s="68"/>
      <c r="CS139" s="68"/>
      <c r="CT139" s="68"/>
      <c r="CU139" s="68"/>
      <c r="CV139" s="68"/>
      <c r="CW139" s="68"/>
      <c r="CX139" s="68"/>
      <c r="CY139" s="68"/>
      <c r="CZ139" s="68"/>
      <c r="DA139" s="68"/>
      <c r="DB139" s="68"/>
      <c r="DC139" s="68"/>
      <c r="DD139" s="68"/>
      <c r="DE139" s="68"/>
      <c r="DF139" s="68"/>
      <c r="DG139" s="68"/>
      <c r="DH139" s="68"/>
      <c r="DI139" s="68"/>
      <c r="DJ139" s="68"/>
      <c r="DK139" s="68"/>
      <c r="DL139" s="68"/>
      <c r="DM139" s="68"/>
      <c r="DN139" s="68"/>
      <c r="DO139" s="68"/>
      <c r="DP139" s="68"/>
      <c r="DQ139" s="68"/>
      <c r="DR139" s="68"/>
      <c r="DS139" s="68"/>
      <c r="DT139" s="68"/>
      <c r="DU139" s="68"/>
      <c r="DV139" s="68"/>
      <c r="DW139" s="68"/>
      <c r="DX139" s="68"/>
      <c r="DY139" s="68"/>
      <c r="DZ139" s="68"/>
      <c r="EA139" s="68"/>
      <c r="EB139" s="68"/>
      <c r="EC139" s="68"/>
      <c r="ED139" s="68"/>
      <c r="EE139" s="68"/>
      <c r="EF139" s="68"/>
      <c r="EG139" s="68"/>
      <c r="EH139" s="68"/>
    </row>
    <row r="140" spans="1:138" s="69" customFormat="1" ht="20.100000000000001" customHeight="1" thickBot="1" x14ac:dyDescent="0.25">
      <c r="A140" s="49"/>
      <c r="B140" s="50"/>
      <c r="C140" s="51"/>
      <c r="D140" s="51" t="s">
        <v>12</v>
      </c>
      <c r="E140" s="52"/>
      <c r="F140" s="204" t="s">
        <v>141</v>
      </c>
      <c r="G140" s="209"/>
      <c r="H140" s="213"/>
      <c r="I140" s="209"/>
      <c r="J140" s="39"/>
      <c r="K140" s="232">
        <v>27.83</v>
      </c>
      <c r="L140" s="239"/>
      <c r="M140" s="239"/>
      <c r="N140" s="239"/>
      <c r="O140" s="239"/>
      <c r="P140" s="239"/>
      <c r="Q140" s="239"/>
      <c r="R140" s="239"/>
      <c r="S140" s="240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68"/>
      <c r="AU140" s="68"/>
      <c r="AV140" s="68"/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68"/>
      <c r="CD140" s="68"/>
      <c r="CE140" s="68"/>
      <c r="CF140" s="68"/>
      <c r="CG140" s="68"/>
      <c r="CH140" s="68"/>
      <c r="CI140" s="68"/>
      <c r="CJ140" s="68"/>
      <c r="CK140" s="68"/>
      <c r="CL140" s="68"/>
      <c r="CM140" s="68"/>
      <c r="CN140" s="68"/>
      <c r="CO140" s="68"/>
      <c r="CP140" s="68"/>
      <c r="CQ140" s="68"/>
      <c r="CR140" s="68"/>
      <c r="CS140" s="68"/>
      <c r="CT140" s="68"/>
      <c r="CU140" s="68"/>
      <c r="CV140" s="68"/>
      <c r="CW140" s="68"/>
      <c r="CX140" s="68"/>
      <c r="CY140" s="68"/>
      <c r="CZ140" s="68"/>
      <c r="DA140" s="68"/>
      <c r="DB140" s="68"/>
      <c r="DC140" s="68"/>
      <c r="DD140" s="68"/>
      <c r="DE140" s="68"/>
      <c r="DF140" s="68"/>
      <c r="DG140" s="68"/>
      <c r="DH140" s="68"/>
      <c r="DI140" s="68"/>
      <c r="DJ140" s="68"/>
      <c r="DK140" s="68"/>
      <c r="DL140" s="68"/>
      <c r="DM140" s="68"/>
      <c r="DN140" s="68"/>
      <c r="DO140" s="68"/>
      <c r="DP140" s="68"/>
      <c r="DQ140" s="68"/>
      <c r="DR140" s="68"/>
      <c r="DS140" s="68"/>
      <c r="DT140" s="68"/>
      <c r="DU140" s="68"/>
      <c r="DV140" s="68"/>
      <c r="DW140" s="68"/>
      <c r="DX140" s="68"/>
      <c r="DY140" s="68"/>
      <c r="DZ140" s="68"/>
      <c r="EA140" s="68"/>
      <c r="EB140" s="68"/>
      <c r="EC140" s="68"/>
      <c r="ED140" s="68"/>
      <c r="EE140" s="68"/>
      <c r="EF140" s="68"/>
      <c r="EG140" s="68"/>
      <c r="EH140" s="68"/>
    </row>
    <row r="141" spans="1:138" s="47" customFormat="1" ht="9.9499999999999993" customHeight="1" thickBot="1" x14ac:dyDescent="0.3">
      <c r="A141" s="117"/>
      <c r="B141" s="117"/>
      <c r="C141" s="125"/>
      <c r="D141" s="125"/>
      <c r="E141" s="125"/>
      <c r="F141" s="125"/>
      <c r="G141" s="113"/>
      <c r="H141" s="113"/>
      <c r="I141" s="113"/>
      <c r="J141" s="113"/>
      <c r="K141" s="113"/>
      <c r="L141" s="113"/>
      <c r="M141" s="126"/>
      <c r="N141" s="126"/>
      <c r="O141" s="126"/>
      <c r="P141" s="126"/>
      <c r="Q141" s="126"/>
      <c r="R141" s="126"/>
      <c r="S141" s="126"/>
    </row>
    <row r="142" spans="1:138" s="101" customFormat="1" ht="20.100000000000001" customHeight="1" x14ac:dyDescent="0.2">
      <c r="A142" s="100"/>
      <c r="B142" s="100"/>
      <c r="C142" s="189" t="s">
        <v>138</v>
      </c>
      <c r="D142" s="131" t="s">
        <v>85</v>
      </c>
      <c r="E142" s="132"/>
      <c r="F142" s="203" t="s">
        <v>140</v>
      </c>
      <c r="G142" s="139"/>
      <c r="H142" s="236" t="s">
        <v>77</v>
      </c>
      <c r="I142" s="244"/>
      <c r="J142" s="244"/>
      <c r="K142" s="244"/>
      <c r="L142" s="245"/>
      <c r="M142" s="46"/>
      <c r="N142" s="46"/>
      <c r="O142" s="46"/>
      <c r="P142" s="46"/>
      <c r="Q142" s="46"/>
      <c r="R142" s="46"/>
      <c r="S142" s="46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7"/>
      <c r="BW142" s="47"/>
      <c r="BX142" s="47"/>
      <c r="BY142" s="47"/>
      <c r="BZ142" s="47"/>
      <c r="CA142" s="47"/>
      <c r="CB142" s="47"/>
      <c r="CC142" s="47"/>
      <c r="CD142" s="47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7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7"/>
      <c r="DR142" s="47"/>
      <c r="DS142" s="47"/>
      <c r="DT142" s="47"/>
      <c r="DU142" s="47"/>
      <c r="DV142" s="47"/>
      <c r="DW142" s="47"/>
      <c r="DX142" s="47"/>
      <c r="DY142" s="47"/>
      <c r="DZ142" s="47"/>
      <c r="EA142" s="47"/>
      <c r="EB142" s="47"/>
      <c r="EC142" s="47"/>
      <c r="ED142" s="47"/>
      <c r="EE142" s="47"/>
      <c r="EF142" s="47"/>
      <c r="EG142" s="47"/>
      <c r="EH142" s="47"/>
    </row>
    <row r="143" spans="1:138" s="101" customFormat="1" ht="20.100000000000001" customHeight="1" thickBot="1" x14ac:dyDescent="0.25">
      <c r="A143" s="100"/>
      <c r="B143" s="100"/>
      <c r="C143" s="135"/>
      <c r="D143" s="135"/>
      <c r="E143" s="52"/>
      <c r="F143" s="204" t="s">
        <v>141</v>
      </c>
      <c r="G143" s="55"/>
      <c r="H143" s="232">
        <v>45</v>
      </c>
      <c r="I143" s="230"/>
      <c r="J143" s="230"/>
      <c r="K143" s="230"/>
      <c r="L143" s="231"/>
      <c r="M143" s="110"/>
      <c r="N143" s="110"/>
      <c r="O143" s="110"/>
      <c r="P143" s="110"/>
      <c r="Q143" s="110"/>
      <c r="R143" s="110"/>
      <c r="S143" s="46"/>
      <c r="T143" s="47"/>
      <c r="U143" s="47"/>
      <c r="V143" s="47"/>
      <c r="W143" s="47"/>
      <c r="X143" s="47"/>
      <c r="Y143" s="47"/>
      <c r="Z143" s="47"/>
      <c r="AA143" s="47"/>
      <c r="AB143" s="47"/>
      <c r="AC143" s="47"/>
      <c r="AD143" s="47"/>
      <c r="AE143" s="47"/>
      <c r="AF143" s="47"/>
      <c r="AG143" s="47"/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  <c r="BO143" s="47"/>
      <c r="BP143" s="47"/>
      <c r="BQ143" s="47"/>
      <c r="BR143" s="47"/>
      <c r="BS143" s="47"/>
      <c r="BT143" s="47"/>
      <c r="BU143" s="47"/>
      <c r="BV143" s="47"/>
      <c r="BW143" s="47"/>
      <c r="BX143" s="47"/>
      <c r="BY143" s="47"/>
      <c r="BZ143" s="47"/>
      <c r="CA143" s="47"/>
      <c r="CB143" s="47"/>
      <c r="CC143" s="47"/>
      <c r="CD143" s="47"/>
      <c r="CE143" s="47"/>
      <c r="CF143" s="47"/>
      <c r="CG143" s="47"/>
      <c r="CH143" s="47"/>
      <c r="CI143" s="47"/>
      <c r="CJ143" s="47"/>
      <c r="CK143" s="47"/>
      <c r="CL143" s="47"/>
      <c r="CM143" s="47"/>
      <c r="CN143" s="47"/>
      <c r="CO143" s="47"/>
      <c r="CP143" s="47"/>
      <c r="CQ143" s="47"/>
      <c r="CR143" s="47"/>
      <c r="CS143" s="47"/>
      <c r="CT143" s="47"/>
      <c r="CU143" s="47"/>
      <c r="CV143" s="47"/>
      <c r="CW143" s="47"/>
      <c r="CX143" s="47"/>
      <c r="CY143" s="47"/>
      <c r="CZ143" s="47"/>
      <c r="DA143" s="47"/>
      <c r="DB143" s="47"/>
      <c r="DC143" s="47"/>
      <c r="DD143" s="47"/>
      <c r="DE143" s="47"/>
      <c r="DF143" s="47"/>
      <c r="DG143" s="47"/>
      <c r="DH143" s="47"/>
      <c r="DI143" s="47"/>
      <c r="DJ143" s="47"/>
      <c r="DK143" s="47"/>
      <c r="DL143" s="47"/>
      <c r="DM143" s="47"/>
      <c r="DN143" s="47"/>
      <c r="DO143" s="47"/>
      <c r="DP143" s="47"/>
      <c r="DQ143" s="47"/>
      <c r="DR143" s="47"/>
      <c r="DS143" s="47"/>
      <c r="DT143" s="47"/>
      <c r="DU143" s="47"/>
      <c r="DV143" s="47"/>
      <c r="DW143" s="47"/>
      <c r="DX143" s="47"/>
      <c r="DY143" s="47"/>
      <c r="DZ143" s="47"/>
      <c r="EA143" s="47"/>
      <c r="EB143" s="47"/>
      <c r="EC143" s="47"/>
      <c r="ED143" s="47"/>
      <c r="EE143" s="47"/>
      <c r="EF143" s="47"/>
      <c r="EG143" s="47"/>
      <c r="EH143" s="47"/>
    </row>
    <row r="144" spans="1:138" s="101" customFormat="1" ht="9.9499999999999993" customHeight="1" x14ac:dyDescent="0.2">
      <c r="A144" s="100"/>
      <c r="B144" s="100"/>
      <c r="C144" s="107"/>
      <c r="D144" s="107"/>
      <c r="E144" s="108"/>
      <c r="F144" s="108"/>
      <c r="G144" s="108"/>
      <c r="H144" s="108"/>
      <c r="I144" s="107"/>
      <c r="J144" s="61"/>
      <c r="K144" s="178"/>
      <c r="L144" s="45"/>
      <c r="M144" s="110"/>
      <c r="N144" s="110"/>
      <c r="O144" s="110"/>
      <c r="P144" s="110"/>
      <c r="Q144" s="110"/>
      <c r="R144" s="110"/>
      <c r="S144" s="179"/>
      <c r="T144" s="47"/>
      <c r="U144" s="47"/>
      <c r="V144" s="47"/>
      <c r="W144" s="47"/>
      <c r="X144" s="47"/>
      <c r="Y144" s="47"/>
      <c r="Z144" s="47"/>
      <c r="AA144" s="47"/>
      <c r="AB144" s="47"/>
      <c r="AC144" s="47"/>
      <c r="AD144" s="47"/>
      <c r="AE144" s="47"/>
      <c r="AF144" s="47"/>
      <c r="AG144" s="47"/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  <c r="BO144" s="47"/>
      <c r="BP144" s="47"/>
      <c r="BQ144" s="47"/>
      <c r="BR144" s="47"/>
      <c r="BS144" s="47"/>
      <c r="BT144" s="47"/>
      <c r="BU144" s="47"/>
      <c r="BV144" s="47"/>
      <c r="BW144" s="47"/>
      <c r="BX144" s="47"/>
      <c r="BY144" s="47"/>
      <c r="BZ144" s="47"/>
      <c r="CA144" s="47"/>
      <c r="CB144" s="47"/>
      <c r="CC144" s="47"/>
      <c r="CD144" s="47"/>
      <c r="CE144" s="47"/>
      <c r="CF144" s="47"/>
      <c r="CG144" s="47"/>
      <c r="CH144" s="47"/>
      <c r="CI144" s="47"/>
      <c r="CJ144" s="47"/>
      <c r="CK144" s="47"/>
      <c r="CL144" s="47"/>
      <c r="CM144" s="47"/>
      <c r="CN144" s="47"/>
      <c r="CO144" s="47"/>
      <c r="CP144" s="47"/>
      <c r="CQ144" s="47"/>
      <c r="CR144" s="47"/>
      <c r="CS144" s="47"/>
      <c r="CT144" s="47"/>
      <c r="CU144" s="47"/>
      <c r="CV144" s="47"/>
      <c r="CW144" s="47"/>
      <c r="CX144" s="47"/>
      <c r="CY144" s="47"/>
      <c r="CZ144" s="47"/>
      <c r="DA144" s="47"/>
      <c r="DB144" s="47"/>
      <c r="DC144" s="47"/>
      <c r="DD144" s="47"/>
      <c r="DE144" s="47"/>
      <c r="DF144" s="47"/>
      <c r="DG144" s="47"/>
      <c r="DH144" s="47"/>
      <c r="DI144" s="47"/>
      <c r="DJ144" s="47"/>
      <c r="DK144" s="47"/>
      <c r="DL144" s="47"/>
      <c r="DM144" s="47"/>
      <c r="DN144" s="47"/>
      <c r="DO144" s="47"/>
      <c r="DP144" s="47"/>
      <c r="DQ144" s="47"/>
      <c r="DR144" s="47"/>
      <c r="DS144" s="47"/>
      <c r="DT144" s="47"/>
      <c r="DU144" s="47"/>
      <c r="DV144" s="47"/>
      <c r="DW144" s="47"/>
      <c r="DX144" s="47"/>
      <c r="DY144" s="47"/>
      <c r="DZ144" s="47"/>
      <c r="EA144" s="47"/>
      <c r="EB144" s="47"/>
      <c r="EC144" s="47"/>
      <c r="ED144" s="47"/>
      <c r="EE144" s="47"/>
      <c r="EF144" s="47"/>
      <c r="EG144" s="47"/>
      <c r="EH144" s="47"/>
    </row>
    <row r="145" spans="1:19" s="101" customFormat="1" ht="15.75" x14ac:dyDescent="0.25">
      <c r="A145" s="100"/>
      <c r="B145" s="100"/>
      <c r="C145" s="197"/>
      <c r="D145" s="136" t="s">
        <v>81</v>
      </c>
      <c r="E145" s="137"/>
      <c r="F145" s="137"/>
      <c r="G145" s="289">
        <v>6777.29</v>
      </c>
      <c r="H145" s="290"/>
      <c r="I145" s="290"/>
      <c r="J145" s="290"/>
      <c r="K145" s="290"/>
      <c r="L145" s="290"/>
      <c r="M145" s="290"/>
      <c r="N145" s="290"/>
      <c r="O145" s="290"/>
      <c r="P145" s="290"/>
      <c r="Q145" s="290"/>
      <c r="R145" s="290"/>
      <c r="S145" s="291"/>
    </row>
    <row r="147" spans="1:19" ht="18.75" customHeight="1" x14ac:dyDescent="0.2">
      <c r="C147" s="27"/>
      <c r="D147" s="27"/>
      <c r="E147" s="286"/>
      <c r="F147" s="286"/>
      <c r="G147" s="286"/>
      <c r="H147" s="286"/>
      <c r="I147" s="286"/>
      <c r="J147" s="286"/>
      <c r="K147" s="286"/>
      <c r="L147" s="286"/>
      <c r="M147" s="286"/>
      <c r="N147" s="286"/>
      <c r="O147" s="286"/>
      <c r="P147" s="286"/>
      <c r="Q147" s="286"/>
      <c r="R147" s="286"/>
      <c r="S147" s="286"/>
    </row>
    <row r="148" spans="1:19" x14ac:dyDescent="0.2">
      <c r="C148" s="27"/>
      <c r="D148" s="27"/>
      <c r="E148" s="286"/>
      <c r="F148" s="286"/>
      <c r="G148" s="286"/>
      <c r="H148" s="286"/>
      <c r="I148" s="286"/>
      <c r="J148" s="286"/>
      <c r="K148" s="286"/>
      <c r="L148" s="286"/>
      <c r="M148" s="286"/>
      <c r="N148" s="286"/>
      <c r="O148" s="286"/>
      <c r="P148" s="286"/>
      <c r="Q148" s="286"/>
      <c r="R148" s="286"/>
      <c r="S148" s="286"/>
    </row>
    <row r="154" spans="1:19" x14ac:dyDescent="0.2">
      <c r="I154" s="107">
        <v>32</v>
      </c>
    </row>
  </sheetData>
  <autoFilter ref="E1:L5"/>
  <mergeCells count="102">
    <mergeCell ref="G70:S70"/>
    <mergeCell ref="G71:S71"/>
    <mergeCell ref="G49:S49"/>
    <mergeCell ref="G50:S50"/>
    <mergeCell ref="G28:S28"/>
    <mergeCell ref="G29:S29"/>
    <mergeCell ref="G31:L31"/>
    <mergeCell ref="G32:L32"/>
    <mergeCell ref="G44:M44"/>
    <mergeCell ref="I61:N61"/>
    <mergeCell ref="H35:N35"/>
    <mergeCell ref="L37:N37"/>
    <mergeCell ref="C39:S39"/>
    <mergeCell ref="L38:N38"/>
    <mergeCell ref="G40:K40"/>
    <mergeCell ref="G41:K41"/>
    <mergeCell ref="G43:M43"/>
    <mergeCell ref="I58:N58"/>
    <mergeCell ref="I59:N59"/>
    <mergeCell ref="G53:N53"/>
    <mergeCell ref="H55:K55"/>
    <mergeCell ref="H56:K56"/>
    <mergeCell ref="G52:N52"/>
    <mergeCell ref="G46:S46"/>
    <mergeCell ref="H142:L142"/>
    <mergeCell ref="H143:L143"/>
    <mergeCell ref="E147:S148"/>
    <mergeCell ref="K139:S139"/>
    <mergeCell ref="K140:S140"/>
    <mergeCell ref="G145:S145"/>
    <mergeCell ref="N131:S131"/>
    <mergeCell ref="M133:Q133"/>
    <mergeCell ref="M134:Q134"/>
    <mergeCell ref="M136:N136"/>
    <mergeCell ref="O136:S136"/>
    <mergeCell ref="M137:S137"/>
    <mergeCell ref="M124:N124"/>
    <mergeCell ref="M125:N125"/>
    <mergeCell ref="N130:S130"/>
    <mergeCell ref="I121:K121"/>
    <mergeCell ref="I122:K122"/>
    <mergeCell ref="G128:S128"/>
    <mergeCell ref="G127:S127"/>
    <mergeCell ref="I118:K118"/>
    <mergeCell ref="L118:S118"/>
    <mergeCell ref="I119:S119"/>
    <mergeCell ref="G92:S92"/>
    <mergeCell ref="G95:S95"/>
    <mergeCell ref="G91:S91"/>
    <mergeCell ref="G94:S94"/>
    <mergeCell ref="J110:S110"/>
    <mergeCell ref="G98:I98"/>
    <mergeCell ref="G103:J103"/>
    <mergeCell ref="G104:J104"/>
    <mergeCell ref="C108:S108"/>
    <mergeCell ref="J109:L109"/>
    <mergeCell ref="M109:S109"/>
    <mergeCell ref="G100:I100"/>
    <mergeCell ref="G101:I101"/>
    <mergeCell ref="G106:I106"/>
    <mergeCell ref="G107:I107"/>
    <mergeCell ref="G47:S47"/>
    <mergeCell ref="C6:Q6"/>
    <mergeCell ref="R6:S6"/>
    <mergeCell ref="C9:S9"/>
    <mergeCell ref="G22:K22"/>
    <mergeCell ref="H34:N34"/>
    <mergeCell ref="G17:M17"/>
    <mergeCell ref="G19:L19"/>
    <mergeCell ref="G20:L20"/>
    <mergeCell ref="G23:K23"/>
    <mergeCell ref="G10:M10"/>
    <mergeCell ref="G11:M11"/>
    <mergeCell ref="G13:R13"/>
    <mergeCell ref="G14:R14"/>
    <mergeCell ref="G16:M16"/>
    <mergeCell ref="G25:S25"/>
    <mergeCell ref="G26:S26"/>
    <mergeCell ref="G116:S116"/>
    <mergeCell ref="I62:N62"/>
    <mergeCell ref="C69:S69"/>
    <mergeCell ref="H64:M64"/>
    <mergeCell ref="H65:M65"/>
    <mergeCell ref="H67:K67"/>
    <mergeCell ref="H68:K68"/>
    <mergeCell ref="G97:I97"/>
    <mergeCell ref="G76:O76"/>
    <mergeCell ref="G77:O77"/>
    <mergeCell ref="G73:S73"/>
    <mergeCell ref="G74:S74"/>
    <mergeCell ref="G85:O85"/>
    <mergeCell ref="G86:O86"/>
    <mergeCell ref="G79:L79"/>
    <mergeCell ref="G82:O82"/>
    <mergeCell ref="G80:L80"/>
    <mergeCell ref="G83:O83"/>
    <mergeCell ref="G112:N112"/>
    <mergeCell ref="G113:N113"/>
    <mergeCell ref="G115:I115"/>
    <mergeCell ref="J115:S115"/>
    <mergeCell ref="G89:O89"/>
    <mergeCell ref="G88:O8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1"/>
  <rowBreaks count="3" manualBreakCount="3">
    <brk id="38" max="16383" man="1"/>
    <brk id="68" max="16383" man="1"/>
    <brk id="10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f:fields xmlns:f="http://schemas.fabasoft.com/folio/2007/fields">
  <f:record ref="">
    <f:field ref="objname" par="" edit="true" text="Príloha-2---Harmonogram-realizácie-hlavných-projektov-v-oblasti-modernizácie-VTM-a-KIS"/>
    <f:field ref="objsubject" par="" edit="true" text=""/>
    <f:field ref="objcreatedby" par="" text="Grunská, Ivana, PhDr."/>
    <f:field ref="objcreatedat" par="" text="14.9.2017 10:38:14"/>
    <f:field ref="objchangedby" par="" text="Administrator, System"/>
    <f:field ref="objmodifiedat" par="" text="14.9.2017 10:38:15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e60a29af-d413-48d4-bd90-fe9d2a897e4b">
      <Url>https://ovdmasv601/sites/DMS/_layouts/15/DocIdRedir.aspx?ID=WKX3UHSAJ2R6-2-802032</Url>
      <Description>WKX3UHSAJ2R6-2-802032</Description>
    </_dlc_DocIdUrl>
    <_dlc_DocId xmlns="e60a29af-d413-48d4-bd90-fe9d2a897e4b">WKX3UHSAJ2R6-2-802032</_dlc_DocId>
  </documentManagement>
</p:properties>
</file>

<file path=customXml/itemProps1.xml><?xml version="1.0" encoding="utf-8"?>
<ds:datastoreItem xmlns:ds="http://schemas.openxmlformats.org/officeDocument/2006/customXml" ds:itemID="{6176A5BD-7153-4E18-A5FB-4EFD3C4C06CE}"/>
</file>

<file path=customXml/itemProps2.xml><?xml version="1.0" encoding="utf-8"?>
<ds:datastoreItem xmlns:ds="http://schemas.openxmlformats.org/officeDocument/2006/customXml" ds:itemID="{EF03510B-C0DE-4B1C-BA75-E05B61A76858}"/>
</file>

<file path=customXml/itemProps3.xml><?xml version="1.0" encoding="utf-8"?>
<ds:datastoreItem xmlns:ds="http://schemas.openxmlformats.org/officeDocument/2006/customXml" ds:itemID="{4E8A9591-F074-446B-902F-511FF79C122F}"/>
</file>

<file path=customXml/itemProps4.xml><?xml version="1.0" encoding="utf-8"?>
<ds:datastoreItem xmlns:ds="http://schemas.openxmlformats.org/officeDocument/2006/customXml" ds:itemID="{4A1033BC-83B4-4575-B9E8-3EF64CB4DD47}"/>
</file>

<file path=customXml/itemProps5.xml><?xml version="1.0" encoding="utf-8"?>
<ds:datastoreItem xmlns:ds="http://schemas.openxmlformats.org/officeDocument/2006/customXml" ds:itemID="{36FC4C79-D431-4946-9E5F-73829012E4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Vyzbrojovanie  v mil € spolu</vt:lpstr>
      <vt:lpstr>'Vyzbrojovanie  v mil € spolu'!Názvy_tlače</vt:lpstr>
      <vt:lpstr>'Vyzbrojovanie  v mil € spolu'!Oblasť_tlače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HALAN Ivan</dc:creator>
  <cp:lastModifiedBy>SEVCOVICOVA Viola</cp:lastModifiedBy>
  <cp:lastPrinted>2017-09-05T12:34:02Z</cp:lastPrinted>
  <dcterms:created xsi:type="dcterms:W3CDTF">2017-03-30T09:42:15Z</dcterms:created>
  <dcterms:modified xsi:type="dcterms:W3CDTF">2017-09-28T09:18:18Z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EDITIONSLOVLEX@103.510:spravaucastverej">
    <vt:lpwstr/>
  </property>
  <property fmtid="{D5CDD505-2E9C-101B-9397-08002B2CF9AE}" pid="3" name="FSC#SKEDITIONSLOVLEX@103.510:typpredpis">
    <vt:lpwstr>Nelegislatívny všeobecný materiál</vt:lpwstr>
  </property>
  <property fmtid="{D5CDD505-2E9C-101B-9397-08002B2CF9AE}" pid="4" name="FSC#SKEDITIONSLOVLEX@103.510:aktualnyrok">
    <vt:lpwstr>2017</vt:lpwstr>
  </property>
  <property fmtid="{D5CDD505-2E9C-101B-9397-08002B2CF9AE}" pid="5" name="FSC#SKEDITIONSLOVLEX@103.510:cisloparlamenttlac">
    <vt:lpwstr/>
  </property>
  <property fmtid="{D5CDD505-2E9C-101B-9397-08002B2CF9AE}" pid="6" name="FSC#SKEDITIONSLOVLEX@103.510:stavpredpis">
    <vt:lpwstr>Medzirezortné pripomienkové konanie</vt:lpwstr>
  </property>
  <property fmtid="{D5CDD505-2E9C-101B-9397-08002B2CF9AE}" pid="7" name="FSC#SKEDITIONSLOVLEX@103.510:povodpredpis">
    <vt:lpwstr>Slovlex (eLeg)</vt:lpwstr>
  </property>
  <property fmtid="{D5CDD505-2E9C-101B-9397-08002B2CF9AE}" pid="8" name="FSC#SKEDITIONSLOVLEX@103.510:legoblast">
    <vt:lpwstr>Nelegislatívna oblasť</vt:lpwstr>
  </property>
  <property fmtid="{D5CDD505-2E9C-101B-9397-08002B2CF9AE}" pid="9" name="FSC#SKEDITIONSLOVLEX@103.510:uzemplat">
    <vt:lpwstr/>
  </property>
  <property fmtid="{D5CDD505-2E9C-101B-9397-08002B2CF9AE}" pid="10" name="FSC#SKEDITIONSLOVLEX@103.510:vztahypredpis">
    <vt:lpwstr/>
  </property>
  <property fmtid="{D5CDD505-2E9C-101B-9397-08002B2CF9AE}" pid="11" name="FSC#SKEDITIONSLOVLEX@103.510:predkladatel">
    <vt:lpwstr>PhDr. Ivana Grunská</vt:lpwstr>
  </property>
  <property fmtid="{D5CDD505-2E9C-101B-9397-08002B2CF9AE}" pid="12" name="FSC#SKEDITIONSLOVLEX@103.510:zodppredkladatel">
    <vt:lpwstr>Peter Gajdoš</vt:lpwstr>
  </property>
  <property fmtid="{D5CDD505-2E9C-101B-9397-08002B2CF9AE}" pid="13" name="FSC#SKEDITIONSLOVLEX@103.510:dalsipredkladatel">
    <vt:lpwstr/>
  </property>
  <property fmtid="{D5CDD505-2E9C-101B-9397-08002B2CF9AE}" pid="14" name="FSC#SKEDITIONSLOVLEX@103.510:nazovpredpis">
    <vt:lpwstr> Návrh Dlhodobého plánu rozvoja obrany s dôrazom na výstavbu a rozvoj ozbrojených síl Slovenskej republiky s výhľadom do roku 2030</vt:lpwstr>
  </property>
  <property fmtid="{D5CDD505-2E9C-101B-9397-08002B2CF9AE}" pid="15" name="FSC#SKEDITIONSLOVLEX@103.510:nazovpredpis1">
    <vt:lpwstr/>
  </property>
  <property fmtid="{D5CDD505-2E9C-101B-9397-08002B2CF9AE}" pid="16" name="FSC#SKEDITIONSLOVLEX@103.510:nazovpredpis2">
    <vt:lpwstr/>
  </property>
  <property fmtid="{D5CDD505-2E9C-101B-9397-08002B2CF9AE}" pid="17" name="FSC#SKEDITIONSLOVLEX@103.510:nazovpredpis3">
    <vt:lpwstr/>
  </property>
  <property fmtid="{D5CDD505-2E9C-101B-9397-08002B2CF9AE}" pid="18" name="FSC#SKEDITIONSLOVLEX@103.510:cislopredpis">
    <vt:lpwstr/>
  </property>
  <property fmtid="{D5CDD505-2E9C-101B-9397-08002B2CF9AE}" pid="19" name="FSC#SKEDITIONSLOVLEX@103.510:zodpinstitucia">
    <vt:lpwstr>Ministerstvo obrany Slovenskej republiky</vt:lpwstr>
  </property>
  <property fmtid="{D5CDD505-2E9C-101B-9397-08002B2CF9AE}" pid="20" name="FSC#SKEDITIONSLOVLEX@103.510:pripomienkovatelia">
    <vt:lpwstr/>
  </property>
  <property fmtid="{D5CDD505-2E9C-101B-9397-08002B2CF9AE}" pid="21" name="FSC#SKEDITIONSLOVLEX@103.510:autorpredpis">
    <vt:lpwstr/>
  </property>
  <property fmtid="{D5CDD505-2E9C-101B-9397-08002B2CF9AE}" pid="22" name="FSC#SKEDITIONSLOVLEX@103.510:podnetpredpis">
    <vt:lpwstr>Iniciatívny materiál MO SR v súlade s § 25 ods. 3 zákona č. 319/2002 Z. z. o obrane Slovenskej republiky v znení neskorších predpisov </vt:lpwstr>
  </property>
  <property fmtid="{D5CDD505-2E9C-101B-9397-08002B2CF9AE}" pid="23" name="FSC#SKEDITIONSLOVLEX@103.510:plnynazovpredpis">
    <vt:lpwstr> Návrh Dlhodobého plánu rozvoja obrany s dôrazom na výstavbu a rozvoj ozbrojených síl Slovenskej republiky s výhľadom do roku 2030</vt:lpwstr>
  </property>
  <property fmtid="{D5CDD505-2E9C-101B-9397-08002B2CF9AE}" pid="24" name="FSC#SKEDITIONSLOVLEX@103.510:plnynazovpredpis1">
    <vt:lpwstr/>
  </property>
  <property fmtid="{D5CDD505-2E9C-101B-9397-08002B2CF9AE}" pid="25" name="FSC#SKEDITIONSLOVLEX@103.510:plnynazovpredpis2">
    <vt:lpwstr/>
  </property>
  <property fmtid="{D5CDD505-2E9C-101B-9397-08002B2CF9AE}" pid="26" name="FSC#SKEDITIONSLOVLEX@103.510:plnynazovpredpis3">
    <vt:lpwstr/>
  </property>
  <property fmtid="{D5CDD505-2E9C-101B-9397-08002B2CF9AE}" pid="27" name="FSC#SKEDITIONSLOVLEX@103.510:rezortcislopredpis">
    <vt:lpwstr>SEKRO-72-18/2017</vt:lpwstr>
  </property>
  <property fmtid="{D5CDD505-2E9C-101B-9397-08002B2CF9AE}" pid="28" name="FSC#SKEDITIONSLOVLEX@103.510:citaciapredpis">
    <vt:lpwstr/>
  </property>
  <property fmtid="{D5CDD505-2E9C-101B-9397-08002B2CF9AE}" pid="29" name="FSC#SKEDITIONSLOVLEX@103.510:spiscislouv">
    <vt:lpwstr/>
  </property>
  <property fmtid="{D5CDD505-2E9C-101B-9397-08002B2CF9AE}" pid="30" name="FSC#SKEDITIONSLOVLEX@103.510:datumschvalpredpis">
    <vt:lpwstr/>
  </property>
  <property fmtid="{D5CDD505-2E9C-101B-9397-08002B2CF9AE}" pid="31" name="FSC#SKEDITIONSLOVLEX@103.510:platneod">
    <vt:lpwstr/>
  </property>
  <property fmtid="{D5CDD505-2E9C-101B-9397-08002B2CF9AE}" pid="32" name="FSC#SKEDITIONSLOVLEX@103.510:platnedo">
    <vt:lpwstr/>
  </property>
  <property fmtid="{D5CDD505-2E9C-101B-9397-08002B2CF9AE}" pid="33" name="FSC#SKEDITIONSLOVLEX@103.510:ucinnostod">
    <vt:lpwstr/>
  </property>
  <property fmtid="{D5CDD505-2E9C-101B-9397-08002B2CF9AE}" pid="34" name="FSC#SKEDITIONSLOVLEX@103.510:ucinnostdo">
    <vt:lpwstr/>
  </property>
  <property fmtid="{D5CDD505-2E9C-101B-9397-08002B2CF9AE}" pid="35" name="FSC#SKEDITIONSLOVLEX@103.510:datumplatnosti">
    <vt:lpwstr/>
  </property>
  <property fmtid="{D5CDD505-2E9C-101B-9397-08002B2CF9AE}" pid="36" name="FSC#SKEDITIONSLOVLEX@103.510:cislolp">
    <vt:lpwstr>LP/2017/665</vt:lpwstr>
  </property>
  <property fmtid="{D5CDD505-2E9C-101B-9397-08002B2CF9AE}" pid="37" name="FSC#SKEDITIONSLOVLEX@103.510:typsprievdok">
    <vt:lpwstr>Príloha všeobecná</vt:lpwstr>
  </property>
  <property fmtid="{D5CDD505-2E9C-101B-9397-08002B2CF9AE}" pid="38" name="FSC#SKEDITIONSLOVLEX@103.510:cislopartlac">
    <vt:lpwstr/>
  </property>
  <property fmtid="{D5CDD505-2E9C-101B-9397-08002B2CF9AE}" pid="39" name="FSC#SKEDITIONSLOVLEX@103.510:AttrStrListDocPropUcelPredmetZmluvy">
    <vt:lpwstr/>
  </property>
  <property fmtid="{D5CDD505-2E9C-101B-9397-08002B2CF9AE}" pid="40" name="FSC#SKEDITIONSLOVLEX@103.510:AttrStrListDocPropUpravaPravFOPRO">
    <vt:lpwstr/>
  </property>
  <property fmtid="{D5CDD505-2E9C-101B-9397-08002B2CF9AE}" pid="41" name="FSC#SKEDITIONSLOVLEX@103.510:AttrStrListDocPropUpravaPredmetuZmluvy">
    <vt:lpwstr/>
  </property>
  <property fmtid="{D5CDD505-2E9C-101B-9397-08002B2CF9AE}" pid="42" name="FSC#SKEDITIONSLOVLEX@103.510:AttrStrListDocPropKategoriaZmluvy74">
    <vt:lpwstr/>
  </property>
  <property fmtid="{D5CDD505-2E9C-101B-9397-08002B2CF9AE}" pid="43" name="FSC#SKEDITIONSLOVLEX@103.510:AttrStrListDocPropKategoriaZmluvy75">
    <vt:lpwstr/>
  </property>
  <property fmtid="{D5CDD505-2E9C-101B-9397-08002B2CF9AE}" pid="44" name="FSC#SKEDITIONSLOVLEX@103.510:AttrStrListDocPropDopadyPrijatiaZmluvy">
    <vt:lpwstr/>
  </property>
  <property fmtid="{D5CDD505-2E9C-101B-9397-08002B2CF9AE}" pid="45" name="FSC#SKEDITIONSLOVLEX@103.510:AttrStrListDocPropProblematikaPPa">
    <vt:lpwstr/>
  </property>
  <property fmtid="{D5CDD505-2E9C-101B-9397-08002B2CF9AE}" pid="46" name="FSC#SKEDITIONSLOVLEX@103.510:AttrStrListDocPropPrimarnePravoEU">
    <vt:lpwstr/>
  </property>
  <property fmtid="{D5CDD505-2E9C-101B-9397-08002B2CF9AE}" pid="47" name="FSC#SKEDITIONSLOVLEX@103.510:AttrStrListDocPropSekundarneLegPravoPO">
    <vt:lpwstr/>
  </property>
  <property fmtid="{D5CDD505-2E9C-101B-9397-08002B2CF9AE}" pid="48" name="FSC#SKEDITIONSLOVLEX@103.510:AttrStrListDocPropSekundarneNelegPravoPO">
    <vt:lpwstr/>
  </property>
  <property fmtid="{D5CDD505-2E9C-101B-9397-08002B2CF9AE}" pid="49" name="FSC#SKEDITIONSLOVLEX@103.510:AttrStrListDocPropSekundarneLegPravoDO">
    <vt:lpwstr/>
  </property>
  <property fmtid="{D5CDD505-2E9C-101B-9397-08002B2CF9AE}" pid="50" name="FSC#SKEDITIONSLOVLEX@103.510:AttrStrListDocPropProblematikaPPb">
    <vt:lpwstr/>
  </property>
  <property fmtid="{D5CDD505-2E9C-101B-9397-08002B2CF9AE}" pid="51" name="FSC#SKEDITIONSLOVLEX@103.510:AttrStrListDocPropNazovPredpisuEU">
    <vt:lpwstr/>
  </property>
  <property fmtid="{D5CDD505-2E9C-101B-9397-08002B2CF9AE}" pid="52" name="FSC#SKEDITIONSLOVLEX@103.510:AttrStrListDocPropLehotaPrebratieSmernice">
    <vt:lpwstr/>
  </property>
  <property fmtid="{D5CDD505-2E9C-101B-9397-08002B2CF9AE}" pid="53" name="FSC#SKEDITIONSLOVLEX@103.510:AttrStrListDocPropLehotaNaPredlozenie">
    <vt:lpwstr/>
  </property>
  <property fmtid="{D5CDD505-2E9C-101B-9397-08002B2CF9AE}" pid="54" name="FSC#SKEDITIONSLOVLEX@103.510:AttrStrListDocPropInfoZaciatokKonania">
    <vt:lpwstr/>
  </property>
  <property fmtid="{D5CDD505-2E9C-101B-9397-08002B2CF9AE}" pid="55" name="FSC#SKEDITIONSLOVLEX@103.510:AttrStrListDocPropInfoUzPreberanePP">
    <vt:lpwstr/>
  </property>
  <property fmtid="{D5CDD505-2E9C-101B-9397-08002B2CF9AE}" pid="56" name="FSC#SKEDITIONSLOVLEX@103.510:AttrStrListDocPropStupenZlucitelnostiPP">
    <vt:lpwstr/>
  </property>
  <property fmtid="{D5CDD505-2E9C-101B-9397-08002B2CF9AE}" pid="57" name="FSC#SKEDITIONSLOVLEX@103.510:AttrStrListDocPropGestorSpolupRezorty">
    <vt:lpwstr/>
  </property>
  <property fmtid="{D5CDD505-2E9C-101B-9397-08002B2CF9AE}" pid="58" name="FSC#SKEDITIONSLOVLEX@103.510:AttrDateDocPropZaciatokPKK">
    <vt:lpwstr/>
  </property>
  <property fmtid="{D5CDD505-2E9C-101B-9397-08002B2CF9AE}" pid="59" name="FSC#SKEDITIONSLOVLEX@103.510:AttrDateDocPropUkonceniePKK">
    <vt:lpwstr/>
  </property>
  <property fmtid="{D5CDD505-2E9C-101B-9397-08002B2CF9AE}" pid="60" name="FSC#SKEDITIONSLOVLEX@103.510:AttrStrDocPropVplyvRozpocetVS">
    <vt:lpwstr/>
  </property>
  <property fmtid="{D5CDD505-2E9C-101B-9397-08002B2CF9AE}" pid="61" name="FSC#SKEDITIONSLOVLEX@103.510:AttrStrDocPropVplyvPodnikatelskeProstr">
    <vt:lpwstr/>
  </property>
  <property fmtid="{D5CDD505-2E9C-101B-9397-08002B2CF9AE}" pid="62" name="FSC#SKEDITIONSLOVLEX@103.510:AttrStrDocPropVplyvSocialny">
    <vt:lpwstr/>
  </property>
  <property fmtid="{D5CDD505-2E9C-101B-9397-08002B2CF9AE}" pid="63" name="FSC#SKEDITIONSLOVLEX@103.510:AttrStrDocPropVplyvNaZivotProstr">
    <vt:lpwstr/>
  </property>
  <property fmtid="{D5CDD505-2E9C-101B-9397-08002B2CF9AE}" pid="64" name="FSC#SKEDITIONSLOVLEX@103.510:AttrStrDocPropVplyvNaInformatizaciu">
    <vt:lpwstr/>
  </property>
  <property fmtid="{D5CDD505-2E9C-101B-9397-08002B2CF9AE}" pid="65" name="FSC#SKEDITIONSLOVLEX@103.510:AttrStrListDocPropPoznamkaVplyv">
    <vt:lpwstr/>
  </property>
  <property fmtid="{D5CDD505-2E9C-101B-9397-08002B2CF9AE}" pid="66" name="FSC#SKEDITIONSLOVLEX@103.510:AttrStrListDocPropAltRiesenia">
    <vt:lpwstr/>
  </property>
  <property fmtid="{D5CDD505-2E9C-101B-9397-08002B2CF9AE}" pid="67" name="FSC#SKEDITIONSLOVLEX@103.510:AttrStrListDocPropStanoviskoGest">
    <vt:lpwstr/>
  </property>
  <property fmtid="{D5CDD505-2E9C-101B-9397-08002B2CF9AE}" pid="68" name="FSC#SKEDITIONSLOVLEX@103.510:AttrStrListDocPropTextKomunike">
    <vt:lpwstr>Vláda Slovenskej republiky na svojom rokovaní dňa ....................... prerokovala a schválila materiál Návrh Dlhodobého plánu rozvoja obrany s dôrazom na výstavbu a rozvoj ozbrojených síl Slovenskej republiky s výhľadom do roku 2030.</vt:lpwstr>
  </property>
  <property fmtid="{D5CDD505-2E9C-101B-9397-08002B2CF9AE}" pid="69" name="FSC#SKEDITIONSLOVLEX@103.510:AttrStrListDocPropUznesenieCastA">
    <vt:lpwstr/>
  </property>
  <property fmtid="{D5CDD505-2E9C-101B-9397-08002B2CF9AE}" pid="70" name="FSC#SKEDITIONSLOVLEX@103.510:AttrStrListDocPropUznesenieZodpovednyA1">
    <vt:lpwstr/>
  </property>
  <property fmtid="{D5CDD505-2E9C-101B-9397-08002B2CF9AE}" pid="71" name="FSC#SKEDITIONSLOVLEX@103.510:AttrStrListDocPropUznesenieTextA1">
    <vt:lpwstr/>
  </property>
  <property fmtid="{D5CDD505-2E9C-101B-9397-08002B2CF9AE}" pid="72" name="FSC#SKEDITIONSLOVLEX@103.510:AttrStrListDocPropUznesenieTerminA1">
    <vt:lpwstr/>
  </property>
  <property fmtid="{D5CDD505-2E9C-101B-9397-08002B2CF9AE}" pid="73" name="FSC#SKEDITIONSLOVLEX@103.510:AttrStrListDocPropUznesenieBODA1">
    <vt:lpwstr/>
  </property>
  <property fmtid="{D5CDD505-2E9C-101B-9397-08002B2CF9AE}" pid="74" name="FSC#SKEDITIONSLOVLEX@103.510:AttrStrListDocPropUznesenieZodpovednyA2">
    <vt:lpwstr/>
  </property>
  <property fmtid="{D5CDD505-2E9C-101B-9397-08002B2CF9AE}" pid="75" name="FSC#SKEDITIONSLOVLEX@103.510:AttrStrListDocPropUznesenieTextA2">
    <vt:lpwstr/>
  </property>
  <property fmtid="{D5CDD505-2E9C-101B-9397-08002B2CF9AE}" pid="76" name="FSC#SKEDITIONSLOVLEX@103.510:AttrStrListDocPropUznesenieTerminA2">
    <vt:lpwstr/>
  </property>
  <property fmtid="{D5CDD505-2E9C-101B-9397-08002B2CF9AE}" pid="77" name="FSC#SKEDITIONSLOVLEX@103.510:AttrStrListDocPropUznesenieBODA3">
    <vt:lpwstr/>
  </property>
  <property fmtid="{D5CDD505-2E9C-101B-9397-08002B2CF9AE}" pid="78" name="FSC#SKEDITIONSLOVLEX@103.510:AttrStrListDocPropUznesenieZodpovednyA3">
    <vt:lpwstr/>
  </property>
  <property fmtid="{D5CDD505-2E9C-101B-9397-08002B2CF9AE}" pid="79" name="FSC#SKEDITIONSLOVLEX@103.510:AttrStrListDocPropUznesenieTextA3">
    <vt:lpwstr/>
  </property>
  <property fmtid="{D5CDD505-2E9C-101B-9397-08002B2CF9AE}" pid="80" name="FSC#SKEDITIONSLOVLEX@103.510:AttrStrListDocPropUznesenieTerminA3">
    <vt:lpwstr/>
  </property>
  <property fmtid="{D5CDD505-2E9C-101B-9397-08002B2CF9AE}" pid="81" name="FSC#SKEDITIONSLOVLEX@103.510:AttrStrListDocPropUznesenieBODA4">
    <vt:lpwstr/>
  </property>
  <property fmtid="{D5CDD505-2E9C-101B-9397-08002B2CF9AE}" pid="82" name="FSC#SKEDITIONSLOVLEX@103.510:AttrStrListDocPropUznesenieZodpovednyA4">
    <vt:lpwstr/>
  </property>
  <property fmtid="{D5CDD505-2E9C-101B-9397-08002B2CF9AE}" pid="83" name="FSC#SKEDITIONSLOVLEX@103.510:AttrStrListDocPropUznesenieTextA4">
    <vt:lpwstr/>
  </property>
  <property fmtid="{D5CDD505-2E9C-101B-9397-08002B2CF9AE}" pid="84" name="FSC#SKEDITIONSLOVLEX@103.510:AttrStrListDocPropUznesenieTerminA4">
    <vt:lpwstr/>
  </property>
  <property fmtid="{D5CDD505-2E9C-101B-9397-08002B2CF9AE}" pid="85" name="FSC#SKEDITIONSLOVLEX@103.510:AttrStrListDocPropUznesenieCastB">
    <vt:lpwstr/>
  </property>
  <property fmtid="{D5CDD505-2E9C-101B-9397-08002B2CF9AE}" pid="86" name="FSC#SKEDITIONSLOVLEX@103.510:AttrStrListDocPropUznesenieBODB1">
    <vt:lpwstr/>
  </property>
  <property fmtid="{D5CDD505-2E9C-101B-9397-08002B2CF9AE}" pid="87" name="FSC#SKEDITIONSLOVLEX@103.510:AttrStrListDocPropUznesenieZodpovednyB1">
    <vt:lpwstr/>
  </property>
  <property fmtid="{D5CDD505-2E9C-101B-9397-08002B2CF9AE}" pid="88" name="FSC#SKEDITIONSLOVLEX@103.510:AttrStrListDocPropUznesenieTextB1">
    <vt:lpwstr/>
  </property>
  <property fmtid="{D5CDD505-2E9C-101B-9397-08002B2CF9AE}" pid="89" name="FSC#SKEDITIONSLOVLEX@103.510:AttrStrListDocPropUznesenieTerminB1">
    <vt:lpwstr/>
  </property>
  <property fmtid="{D5CDD505-2E9C-101B-9397-08002B2CF9AE}" pid="90" name="FSC#SKEDITIONSLOVLEX@103.510:AttrStrListDocPropUznesenieBODB2">
    <vt:lpwstr/>
  </property>
  <property fmtid="{D5CDD505-2E9C-101B-9397-08002B2CF9AE}" pid="91" name="FSC#SKEDITIONSLOVLEX@103.510:AttrStrListDocPropUznesenieZodpovednyB2">
    <vt:lpwstr/>
  </property>
  <property fmtid="{D5CDD505-2E9C-101B-9397-08002B2CF9AE}" pid="92" name="FSC#SKEDITIONSLOVLEX@103.510:AttrStrListDocPropUznesenieTextB2">
    <vt:lpwstr/>
  </property>
  <property fmtid="{D5CDD505-2E9C-101B-9397-08002B2CF9AE}" pid="93" name="FSC#SKEDITIONSLOVLEX@103.510:AttrStrListDocPropUznesenieTerminB2">
    <vt:lpwstr/>
  </property>
  <property fmtid="{D5CDD505-2E9C-101B-9397-08002B2CF9AE}" pid="94" name="FSC#SKEDITIONSLOVLEX@103.510:AttrStrListDocPropUznesenieBODB3">
    <vt:lpwstr/>
  </property>
  <property fmtid="{D5CDD505-2E9C-101B-9397-08002B2CF9AE}" pid="95" name="FSC#SKEDITIONSLOVLEX@103.510:AttrStrListDocPropUznesenieZodpovednyB3">
    <vt:lpwstr/>
  </property>
  <property fmtid="{D5CDD505-2E9C-101B-9397-08002B2CF9AE}" pid="96" name="FSC#SKEDITIONSLOVLEX@103.510:AttrStrListDocPropUznesenieTextB3">
    <vt:lpwstr/>
  </property>
  <property fmtid="{D5CDD505-2E9C-101B-9397-08002B2CF9AE}" pid="97" name="FSC#SKEDITIONSLOVLEX@103.510:AttrStrListDocPropUznesenieTerminB3">
    <vt:lpwstr/>
  </property>
  <property fmtid="{D5CDD505-2E9C-101B-9397-08002B2CF9AE}" pid="98" name="FSC#SKEDITIONSLOVLEX@103.510:AttrStrListDocPropUznesenieBODB4">
    <vt:lpwstr/>
  </property>
  <property fmtid="{D5CDD505-2E9C-101B-9397-08002B2CF9AE}" pid="99" name="FSC#SKEDITIONSLOVLEX@103.510:AttrStrListDocPropUznesenieZodpovednyB4">
    <vt:lpwstr/>
  </property>
  <property fmtid="{D5CDD505-2E9C-101B-9397-08002B2CF9AE}" pid="100" name="FSC#SKEDITIONSLOVLEX@103.510:AttrStrListDocPropUznesenieTextB4">
    <vt:lpwstr/>
  </property>
  <property fmtid="{D5CDD505-2E9C-101B-9397-08002B2CF9AE}" pid="101" name="FSC#SKEDITIONSLOVLEX@103.510:AttrStrListDocPropUznesenieTerminB4">
    <vt:lpwstr/>
  </property>
  <property fmtid="{D5CDD505-2E9C-101B-9397-08002B2CF9AE}" pid="102" name="FSC#SKEDITIONSLOVLEX@103.510:AttrStrListDocPropUznesenieCastC">
    <vt:lpwstr/>
  </property>
  <property fmtid="{D5CDD505-2E9C-101B-9397-08002B2CF9AE}" pid="103" name="FSC#SKEDITIONSLOVLEX@103.510:AttrStrListDocPropUznesenieBODC1">
    <vt:lpwstr/>
  </property>
  <property fmtid="{D5CDD505-2E9C-101B-9397-08002B2CF9AE}" pid="104" name="FSC#SKEDITIONSLOVLEX@103.510:AttrStrListDocPropUznesenieZodpovednyC1">
    <vt:lpwstr/>
  </property>
  <property fmtid="{D5CDD505-2E9C-101B-9397-08002B2CF9AE}" pid="105" name="FSC#SKEDITIONSLOVLEX@103.510:AttrStrListDocPropUznesenieTextC1">
    <vt:lpwstr/>
  </property>
  <property fmtid="{D5CDD505-2E9C-101B-9397-08002B2CF9AE}" pid="106" name="FSC#SKEDITIONSLOVLEX@103.510:AttrStrListDocPropUznesenieTerminC1">
    <vt:lpwstr/>
  </property>
  <property fmtid="{D5CDD505-2E9C-101B-9397-08002B2CF9AE}" pid="107" name="FSC#SKEDITIONSLOVLEX@103.510:AttrStrListDocPropUznesenieBODC2">
    <vt:lpwstr/>
  </property>
  <property fmtid="{D5CDD505-2E9C-101B-9397-08002B2CF9AE}" pid="108" name="FSC#SKEDITIONSLOVLEX@103.510:AttrStrListDocPropUznesenieZodpovednyC2">
    <vt:lpwstr/>
  </property>
  <property fmtid="{D5CDD505-2E9C-101B-9397-08002B2CF9AE}" pid="109" name="FSC#SKEDITIONSLOVLEX@103.510:AttrStrListDocPropUznesenieTextC2">
    <vt:lpwstr/>
  </property>
  <property fmtid="{D5CDD505-2E9C-101B-9397-08002B2CF9AE}" pid="110" name="FSC#SKEDITIONSLOVLEX@103.510:AttrStrListDocPropUznesenieTerminC2">
    <vt:lpwstr/>
  </property>
  <property fmtid="{D5CDD505-2E9C-101B-9397-08002B2CF9AE}" pid="111" name="FSC#SKEDITIONSLOVLEX@103.510:AttrStrListDocPropUznesenieBODC3">
    <vt:lpwstr/>
  </property>
  <property fmtid="{D5CDD505-2E9C-101B-9397-08002B2CF9AE}" pid="112" name="FSC#SKEDITIONSLOVLEX@103.510:AttrStrListDocPropUznesenieZodpovednyC3">
    <vt:lpwstr/>
  </property>
  <property fmtid="{D5CDD505-2E9C-101B-9397-08002B2CF9AE}" pid="113" name="FSC#SKEDITIONSLOVLEX@103.510:AttrStrListDocPropUznesenieTextC3">
    <vt:lpwstr/>
  </property>
  <property fmtid="{D5CDD505-2E9C-101B-9397-08002B2CF9AE}" pid="114" name="FSC#SKEDITIONSLOVLEX@103.510:AttrStrListDocPropUznesenieTerminC3">
    <vt:lpwstr/>
  </property>
  <property fmtid="{D5CDD505-2E9C-101B-9397-08002B2CF9AE}" pid="115" name="FSC#SKEDITIONSLOVLEX@103.510:AttrStrListDocPropUznesenieBODC4">
    <vt:lpwstr/>
  </property>
  <property fmtid="{D5CDD505-2E9C-101B-9397-08002B2CF9AE}" pid="116" name="FSC#SKEDITIONSLOVLEX@103.510:AttrStrListDocPropUznesenieZodpovednyC4">
    <vt:lpwstr/>
  </property>
  <property fmtid="{D5CDD505-2E9C-101B-9397-08002B2CF9AE}" pid="117" name="FSC#SKEDITIONSLOVLEX@103.510:AttrStrListDocPropUznesenieTextC4">
    <vt:lpwstr/>
  </property>
  <property fmtid="{D5CDD505-2E9C-101B-9397-08002B2CF9AE}" pid="118" name="FSC#SKEDITIONSLOVLEX@103.510:AttrStrListDocPropUznesenieTerminC4">
    <vt:lpwstr/>
  </property>
  <property fmtid="{D5CDD505-2E9C-101B-9397-08002B2CF9AE}" pid="119" name="FSC#SKEDITIONSLOVLEX@103.510:AttrStrListDocPropUznesenieCastD">
    <vt:lpwstr/>
  </property>
  <property fmtid="{D5CDD505-2E9C-101B-9397-08002B2CF9AE}" pid="120" name="FSC#SKEDITIONSLOVLEX@103.510:AttrStrListDocPropUznesenieBODD1">
    <vt:lpwstr/>
  </property>
  <property fmtid="{D5CDD505-2E9C-101B-9397-08002B2CF9AE}" pid="121" name="FSC#SKEDITIONSLOVLEX@103.510:AttrStrListDocPropUznesenieZodpovednyD1">
    <vt:lpwstr/>
  </property>
  <property fmtid="{D5CDD505-2E9C-101B-9397-08002B2CF9AE}" pid="122" name="FSC#SKEDITIONSLOVLEX@103.510:AttrStrListDocPropUznesenieTextD1">
    <vt:lpwstr/>
  </property>
  <property fmtid="{D5CDD505-2E9C-101B-9397-08002B2CF9AE}" pid="123" name="FSC#SKEDITIONSLOVLEX@103.510:AttrStrListDocPropUznesenieTerminD1">
    <vt:lpwstr/>
  </property>
  <property fmtid="{D5CDD505-2E9C-101B-9397-08002B2CF9AE}" pid="124" name="FSC#SKEDITIONSLOVLEX@103.510:AttrStrListDocPropUznesenieBODD2">
    <vt:lpwstr/>
  </property>
  <property fmtid="{D5CDD505-2E9C-101B-9397-08002B2CF9AE}" pid="125" name="FSC#SKEDITIONSLOVLEX@103.510:AttrStrListDocPropUznesenieZodpovednyD2">
    <vt:lpwstr/>
  </property>
  <property fmtid="{D5CDD505-2E9C-101B-9397-08002B2CF9AE}" pid="126" name="FSC#SKEDITIONSLOVLEX@103.510:AttrStrListDocPropUznesenieTextD2">
    <vt:lpwstr/>
  </property>
  <property fmtid="{D5CDD505-2E9C-101B-9397-08002B2CF9AE}" pid="127" name="FSC#SKEDITIONSLOVLEX@103.510:AttrStrListDocPropUznesenieTerminD2">
    <vt:lpwstr/>
  </property>
  <property fmtid="{D5CDD505-2E9C-101B-9397-08002B2CF9AE}" pid="128" name="FSC#SKEDITIONSLOVLEX@103.510:AttrStrListDocPropUznesenieBODD3">
    <vt:lpwstr/>
  </property>
  <property fmtid="{D5CDD505-2E9C-101B-9397-08002B2CF9AE}" pid="129" name="FSC#SKEDITIONSLOVLEX@103.510:AttrStrListDocPropUznesenieZodpovednyD3">
    <vt:lpwstr/>
  </property>
  <property fmtid="{D5CDD505-2E9C-101B-9397-08002B2CF9AE}" pid="130" name="FSC#SKEDITIONSLOVLEX@103.510:AttrStrListDocPropUznesenieTextD3">
    <vt:lpwstr/>
  </property>
  <property fmtid="{D5CDD505-2E9C-101B-9397-08002B2CF9AE}" pid="131" name="FSC#SKEDITIONSLOVLEX@103.510:AttrStrListDocPropUznesenieTerminD3">
    <vt:lpwstr/>
  </property>
  <property fmtid="{D5CDD505-2E9C-101B-9397-08002B2CF9AE}" pid="132" name="FSC#SKEDITIONSLOVLEX@103.510:AttrStrListDocPropUznesenieBODD4">
    <vt:lpwstr/>
  </property>
  <property fmtid="{D5CDD505-2E9C-101B-9397-08002B2CF9AE}" pid="133" name="FSC#SKEDITIONSLOVLEX@103.510:AttrStrListDocPropUznesenieZodpovednyD4">
    <vt:lpwstr/>
  </property>
  <property fmtid="{D5CDD505-2E9C-101B-9397-08002B2CF9AE}" pid="134" name="FSC#SKEDITIONSLOVLEX@103.510:AttrStrListDocPropUznesenieTextD4">
    <vt:lpwstr/>
  </property>
  <property fmtid="{D5CDD505-2E9C-101B-9397-08002B2CF9AE}" pid="135" name="FSC#SKEDITIONSLOVLEX@103.510:AttrStrListDocPropUznesenieTerminD4">
    <vt:lpwstr/>
  </property>
  <property fmtid="{D5CDD505-2E9C-101B-9397-08002B2CF9AE}" pid="136" name="FSC#SKEDITIONSLOVLEX@103.510:AttrStrListDocPropUznesenieVykonaju">
    <vt:lpwstr/>
  </property>
  <property fmtid="{D5CDD505-2E9C-101B-9397-08002B2CF9AE}" pid="137" name="FSC#SKEDITIONSLOVLEX@103.510:AttrStrListDocPropUznesenieNaVedomie">
    <vt:lpwstr>minister obrany_x000d_
predseda Národnej rady Slovenskej republiky </vt:lpwstr>
  </property>
  <property fmtid="{D5CDD505-2E9C-101B-9397-08002B2CF9AE}" pid="138" name="FSC#SKEDITIONSLOVLEX@103.510:funkciaPred">
    <vt:lpwstr/>
  </property>
  <property fmtid="{D5CDD505-2E9C-101B-9397-08002B2CF9AE}" pid="139" name="FSC#SKEDITIONSLOVLEX@103.510:funkciaPredAkuzativ">
    <vt:lpwstr/>
  </property>
  <property fmtid="{D5CDD505-2E9C-101B-9397-08002B2CF9AE}" pid="140" name="FSC#SKEDITIONSLOVLEX@103.510:funkciaPredDativ">
    <vt:lpwstr/>
  </property>
  <property fmtid="{D5CDD505-2E9C-101B-9397-08002B2CF9AE}" pid="141" name="FSC#SKEDITIONSLOVLEX@103.510:funkciaZodpPred">
    <vt:lpwstr>minister obrany Slovenskej republiky</vt:lpwstr>
  </property>
  <property fmtid="{D5CDD505-2E9C-101B-9397-08002B2CF9AE}" pid="142" name="FSC#SKEDITIONSLOVLEX@103.510:funkciaZodpPredAkuzativ">
    <vt:lpwstr>ministrovi obrany Slovenskej republiky</vt:lpwstr>
  </property>
  <property fmtid="{D5CDD505-2E9C-101B-9397-08002B2CF9AE}" pid="143" name="FSC#SKEDITIONSLOVLEX@103.510:funkciaZodpPredDativ">
    <vt:lpwstr>ministra obrany Slovenskej republiky</vt:lpwstr>
  </property>
  <property fmtid="{D5CDD505-2E9C-101B-9397-08002B2CF9AE}" pid="144" name="FSC#SKEDITIONSLOVLEX@103.510:funkciaDalsiPred">
    <vt:lpwstr/>
  </property>
  <property fmtid="{D5CDD505-2E9C-101B-9397-08002B2CF9AE}" pid="145" name="FSC#SKEDITIONSLOVLEX@103.510:funkciaDalsiPredAkuzativ">
    <vt:lpwstr/>
  </property>
  <property fmtid="{D5CDD505-2E9C-101B-9397-08002B2CF9AE}" pid="146" name="FSC#SKEDITIONSLOVLEX@103.510:funkciaDalsiPredDativ">
    <vt:lpwstr/>
  </property>
  <property fmtid="{D5CDD505-2E9C-101B-9397-08002B2CF9AE}" pid="147" name="FSC#SKEDITIONSLOVLEX@103.510:predkladateliaObalSD">
    <vt:lpwstr>Peter Gajdoš_x000d_
minister obrany Slovenskej republiky</vt:lpwstr>
  </property>
  <property fmtid="{D5CDD505-2E9C-101B-9397-08002B2CF9AE}" pid="148" name="FSC#SKEDITIONSLOVLEX@103.510:AttrStrListDocPropTextVseobPrilohy">
    <vt:lpwstr/>
  </property>
  <property fmtid="{D5CDD505-2E9C-101B-9397-08002B2CF9AE}" pid="149" name="FSC#SKEDITIONSLOVLEX@103.510:AttrStrListDocPropTextPredklSpravy">
    <vt:lpwstr/>
  </property>
  <property fmtid="{D5CDD505-2E9C-101B-9397-08002B2CF9AE}" pid="150" name="FSC#SKEDITIONSLOVLEX@103.510:vytvorenedna">
    <vt:lpwstr>14. 9. 2017</vt:lpwstr>
  </property>
  <property fmtid="{D5CDD505-2E9C-101B-9397-08002B2CF9AE}" pid="151" name="FSC#COOSYSTEM@1.1:Container">
    <vt:lpwstr>COO.2145.1000.3.2158313</vt:lpwstr>
  </property>
  <property fmtid="{D5CDD505-2E9C-101B-9397-08002B2CF9AE}" pid="152" name="FSC#FSCFOLIO@1.1001:docpropproject">
    <vt:lpwstr/>
  </property>
  <property fmtid="{D5CDD505-2E9C-101B-9397-08002B2CF9AE}" pid="153" name="ContentTypeId">
    <vt:lpwstr>0x0101006C0C8C3C1E3DCC44BECE3792677AD011</vt:lpwstr>
  </property>
  <property fmtid="{D5CDD505-2E9C-101B-9397-08002B2CF9AE}" pid="154" name="_dlc_DocIdItemGuid">
    <vt:lpwstr>bd48376d-2a55-4b7c-bf37-f1728d6c8fce</vt:lpwstr>
  </property>
</Properties>
</file>